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11760" tabRatio="846" activeTab="7"/>
  </bookViews>
  <sheets>
    <sheet name="Прил_12_ВМП" sheetId="11" r:id="rId1"/>
    <sheet name="Прил_13_Свод_услуги" sheetId="13" r:id="rId2"/>
    <sheet name="Прил.13 Альфа" sheetId="18" r:id="rId3"/>
    <sheet name="Прил_13_СОГАЗ" sheetId="19" r:id="rId4"/>
    <sheet name="Прил_14 ДН" sheetId="14" r:id="rId5"/>
    <sheet name="Прил_14_Альфа" sheetId="20" r:id="rId6"/>
    <sheet name="Прил_14_СОГАЗ" sheetId="21" r:id="rId7"/>
    <sheet name="Прил_15 СВОД" sheetId="12" r:id="rId8"/>
    <sheet name="Прил_15 Альфа" sheetId="16" r:id="rId9"/>
    <sheet name="Прил_15 СОГАЗ" sheetId="17" r:id="rId10"/>
    <sheet name="00 (ДиН)" sheetId="15" r:id="rId11"/>
    <sheet name="18 (ДиН)" sheetId="22" r:id="rId12"/>
    <sheet name="14 (ДиН)" sheetId="23" r:id="rId13"/>
    <sheet name="00 (Ед)" sheetId="24" r:id="rId14"/>
  </sheets>
  <externalReferences>
    <externalReference r:id="rId15"/>
  </externalReferences>
  <definedNames>
    <definedName name="_xlnm._FilterDatabase" localSheetId="10" hidden="1">'00 (ДиН)'!$B$11:$M$101</definedName>
    <definedName name="_xlnm._FilterDatabase" localSheetId="13" hidden="1">'00 (Ед)'!$B$11:$K$101</definedName>
    <definedName name="_xlnm._FilterDatabase" localSheetId="12" hidden="1">'14 (ДиН)'!$B$11:$M$101</definedName>
    <definedName name="_xlnm._FilterDatabase" localSheetId="11" hidden="1">'18 (ДиН)'!$B$11:$M$101</definedName>
    <definedName name="_xlnm._FilterDatabase" localSheetId="2" hidden="1">'Прил.13 Альфа'!$B$13:$AE$103</definedName>
    <definedName name="_xlnm._FilterDatabase" localSheetId="0" hidden="1">Прил_12_ВМП!$B$13:$P$122</definedName>
    <definedName name="_xlnm._FilterDatabase" localSheetId="1" hidden="1">Прил_13_Свод_услуги!$B$13:$AE$103</definedName>
    <definedName name="_xlnm._FilterDatabase" localSheetId="3" hidden="1">Прил_13_СОГАЗ!$B$13:$AE$103</definedName>
    <definedName name="_xlnm._FilterDatabase" localSheetId="4" hidden="1">'Прил_14 ДН'!$B$13:$O$103</definedName>
    <definedName name="_xlnm._FilterDatabase" localSheetId="5" hidden="1">Прил_14_Альфа!$B$13:$O$103</definedName>
    <definedName name="_xlnm._FilterDatabase" localSheetId="6" hidden="1">Прил_14_СОГАЗ!$B$13:$O$103</definedName>
    <definedName name="_xlnm._FilterDatabase" localSheetId="7" hidden="1">'Прил_15 СВОД'!$B$13:$BU$106</definedName>
    <definedName name="_xlnm._FilterDatabase" localSheetId="9" hidden="1">'Прил_15 СОГАЗ'!$B$13:$BU$106</definedName>
    <definedName name="_xlnm.Print_Titles" localSheetId="10">'00 (ДиН)'!$B:$C,'00 (ДиН)'!$1:$5</definedName>
    <definedName name="_xlnm.Print_Titles" localSheetId="13">'00 (Ед)'!$B:$C,'00 (Ед)'!$1:$5</definedName>
    <definedName name="_xlnm.Print_Titles" localSheetId="12">'14 (ДиН)'!$B:$C,'14 (ДиН)'!$1:$5</definedName>
    <definedName name="_xlnm.Print_Titles" localSheetId="11">'18 (ДиН)'!$B:$C,'18 (ДиН)'!$1:$5</definedName>
    <definedName name="_xlnm.Print_Titles" localSheetId="2">'Прил.13 Альфа'!$B:$C,'Прил.13 Альфа'!$3:$7</definedName>
    <definedName name="_xlnm.Print_Titles" localSheetId="0">Прил_12_ВМП!$B:$B,Прил_12_ВМП!$3:$7</definedName>
    <definedName name="_xlnm.Print_Titles" localSheetId="1">Прил_13_Свод_услуги!$B:$C,Прил_13_Свод_услуги!$3:$7</definedName>
    <definedName name="_xlnm.Print_Titles" localSheetId="3">Прил_13_СОГАЗ!$B:$C,Прил_13_СОГАЗ!$3:$7</definedName>
    <definedName name="_xlnm.Print_Titles" localSheetId="4">'Прил_14 ДН'!$B:$C,'Прил_14 ДН'!$3:$7</definedName>
    <definedName name="_xlnm.Print_Titles" localSheetId="5">Прил_14_Альфа!$B:$C,Прил_14_Альфа!$3:$7</definedName>
    <definedName name="_xlnm.Print_Titles" localSheetId="6">Прил_14_СОГАЗ!$B:$C,Прил_14_СОГАЗ!$3:$7</definedName>
    <definedName name="_xlnm.Print_Titles" localSheetId="8">'Прил_15 Альфа'!$B:$C,'Прил_15 Альфа'!$3:$7</definedName>
    <definedName name="_xlnm.Print_Titles" localSheetId="7">'Прил_15 СВОД'!$B:$C,'Прил_15 СВОД'!$3:$7</definedName>
    <definedName name="_xlnm.Print_Titles" localSheetId="9">'Прил_15 СОГАЗ'!$B:$C,'Прил_15 СОГАЗ'!$3:$7</definedName>
    <definedName name="_xlnm.Print_Area" localSheetId="10">'00 (ДиН)'!$B$1:$I$104</definedName>
    <definedName name="_xlnm.Print_Area" localSheetId="13">'00 (Ед)'!$B$1:$I$104</definedName>
    <definedName name="_xlnm.Print_Area" localSheetId="12">'14 (ДиН)'!$B$1:$I$104</definedName>
    <definedName name="_xlnm.Print_Area" localSheetId="11">'18 (ДиН)'!$B$1:$I$104</definedName>
    <definedName name="_xlnm.Print_Area" localSheetId="2">'Прил.13 Альфа'!$B$1:$AA$106</definedName>
    <definedName name="_xlnm.Print_Area" localSheetId="0">Прил_12_ВМП!$B$1:$L$122</definedName>
    <definedName name="_xlnm.Print_Area" localSheetId="1">Прил_13_Свод_услуги!$B$1:$AA$106</definedName>
    <definedName name="_xlnm.Print_Area" localSheetId="3">Прил_13_СОГАЗ!$B$1:$AA$106</definedName>
    <definedName name="_xlnm.Print_Area" localSheetId="4">'Прил_14 ДН'!$B$1:$K$106</definedName>
    <definedName name="_xlnm.Print_Area" localSheetId="5">Прил_14_Альфа!$B$1:$K$106</definedName>
    <definedName name="_xlnm.Print_Area" localSheetId="6">Прил_14_СОГАЗ!$B$1:$K$106</definedName>
    <definedName name="_xlnm.Print_Area" localSheetId="8">'Прил_15 Альфа'!$B$1:$BN$106</definedName>
    <definedName name="_xlnm.Print_Area" localSheetId="7">'Прил_15 СВОД'!$B$1:$BN$106</definedName>
    <definedName name="_xlnm.Print_Area" localSheetId="9">'Прил_15 СОГАЗ'!$B$1:$BN$106</definedName>
  </definedNames>
  <calcPr calcId="125725"/>
</workbook>
</file>

<file path=xl/calcChain.xml><?xml version="1.0" encoding="utf-8"?>
<calcChain xmlns="http://schemas.openxmlformats.org/spreadsheetml/2006/main">
  <c r="E118" i="12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AW118"/>
  <c r="AX118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D118"/>
  <c r="BQ110" i="16"/>
  <c r="BP110"/>
  <c r="BQ109"/>
  <c r="BP109"/>
  <c r="BP108"/>
  <c r="BQ108"/>
  <c r="BP107"/>
  <c r="BN113"/>
  <c r="BM113"/>
  <c r="BL113"/>
  <c r="BK113"/>
  <c r="BJ113"/>
  <c r="BI113"/>
  <c r="BH113"/>
  <c r="BG113"/>
  <c r="BF113"/>
  <c r="BE113"/>
  <c r="BD113"/>
  <c r="BC113"/>
  <c r="BB113"/>
  <c r="BA113"/>
  <c r="AZ113"/>
  <c r="AY113"/>
  <c r="AX113"/>
  <c r="AW113"/>
  <c r="AV113"/>
  <c r="AU113"/>
  <c r="AT113"/>
  <c r="AS113"/>
  <c r="AR113"/>
  <c r="AQ113"/>
  <c r="AP113"/>
  <c r="AO113"/>
  <c r="AN113"/>
  <c r="AM113"/>
  <c r="AL113"/>
  <c r="AK113"/>
  <c r="BP106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BN112"/>
  <c r="BM112"/>
  <c r="BL112"/>
  <c r="BK112"/>
  <c r="BJ112"/>
  <c r="BI112"/>
  <c r="BH112"/>
  <c r="BG112"/>
  <c r="BF112"/>
  <c r="BE112"/>
  <c r="BD112"/>
  <c r="BC112"/>
  <c r="BB112"/>
  <c r="BA112"/>
  <c r="AZ112"/>
  <c r="AY112"/>
  <c r="AX112"/>
  <c r="AW112"/>
  <c r="AV112"/>
  <c r="AU112"/>
  <c r="AT112"/>
  <c r="AS112"/>
  <c r="AR112"/>
  <c r="AQ112"/>
  <c r="AP112"/>
  <c r="AO112"/>
  <c r="AN112"/>
  <c r="AM112"/>
  <c r="AL112"/>
  <c r="AK112"/>
  <c r="AJ112"/>
  <c r="BQ105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BP104"/>
  <c r="BQ104"/>
  <c r="BQ103"/>
  <c r="BP103"/>
  <c r="BQ102"/>
  <c r="BP102"/>
  <c r="BP101"/>
  <c r="BQ101"/>
  <c r="BQ100"/>
  <c r="BP100"/>
  <c r="BQ99"/>
  <c r="BP99"/>
  <c r="BP98"/>
  <c r="BQ98"/>
  <c r="BQ97"/>
  <c r="BP97"/>
  <c r="BQ96"/>
  <c r="BP96"/>
  <c r="BP95"/>
  <c r="BQ95"/>
  <c r="BQ94"/>
  <c r="BP94"/>
  <c r="BQ93"/>
  <c r="BP93"/>
  <c r="BP92"/>
  <c r="BQ92"/>
  <c r="BQ91"/>
  <c r="BP91"/>
  <c r="BQ90"/>
  <c r="BP90"/>
  <c r="BP89"/>
  <c r="BQ89"/>
  <c r="BQ88"/>
  <c r="BP88"/>
  <c r="BQ87"/>
  <c r="BP87"/>
  <c r="BP86"/>
  <c r="BQ86"/>
  <c r="BQ85"/>
  <c r="BP85"/>
  <c r="BQ84"/>
  <c r="BP84"/>
  <c r="BP83"/>
  <c r="BQ83"/>
  <c r="BQ82"/>
  <c r="BP82"/>
  <c r="BQ81"/>
  <c r="BP81"/>
  <c r="BP80"/>
  <c r="BQ80"/>
  <c r="BQ79"/>
  <c r="BP79"/>
  <c r="BQ78"/>
  <c r="BP78"/>
  <c r="BP77"/>
  <c r="BQ77"/>
  <c r="BQ76"/>
  <c r="BP76"/>
  <c r="BQ75"/>
  <c r="BP75"/>
  <c r="BP74"/>
  <c r="BQ74"/>
  <c r="BQ73"/>
  <c r="BP73"/>
  <c r="BQ72"/>
  <c r="BP72"/>
  <c r="BP71"/>
  <c r="BQ71"/>
  <c r="BQ70"/>
  <c r="BP70"/>
  <c r="BQ69"/>
  <c r="BP69"/>
  <c r="BP68"/>
  <c r="BQ68"/>
  <c r="BQ67"/>
  <c r="BP67"/>
  <c r="BQ66"/>
  <c r="BP66"/>
  <c r="BP65"/>
  <c r="BQ65"/>
  <c r="BQ64"/>
  <c r="BP64"/>
  <c r="BQ63"/>
  <c r="BP63"/>
  <c r="BP62"/>
  <c r="BQ62"/>
  <c r="BQ61"/>
  <c r="BP61"/>
  <c r="BQ60"/>
  <c r="BP60"/>
  <c r="BP59"/>
  <c r="BQ59"/>
  <c r="BQ58"/>
  <c r="BP58"/>
  <c r="BQ57"/>
  <c r="BP57"/>
  <c r="BP56"/>
  <c r="BQ56"/>
  <c r="BQ55"/>
  <c r="BP55"/>
  <c r="BQ54"/>
  <c r="BP54"/>
  <c r="BP53"/>
  <c r="BQ53"/>
  <c r="BQ52"/>
  <c r="BP52"/>
  <c r="BQ51"/>
  <c r="BP51"/>
  <c r="BP50"/>
  <c r="BQ50"/>
  <c r="BQ49"/>
  <c r="BP49"/>
  <c r="BQ48"/>
  <c r="BP48"/>
  <c r="BP47"/>
  <c r="BQ47"/>
  <c r="BQ46"/>
  <c r="BP46"/>
  <c r="BQ45"/>
  <c r="BP45"/>
  <c r="BP44"/>
  <c r="BQ44"/>
  <c r="BQ43"/>
  <c r="BP43"/>
  <c r="BQ42"/>
  <c r="BP42"/>
  <c r="BP41"/>
  <c r="BQ41"/>
  <c r="BQ40"/>
  <c r="BP40"/>
  <c r="BQ39"/>
  <c r="BP39"/>
  <c r="BP38"/>
  <c r="BQ38"/>
  <c r="BQ37"/>
  <c r="BP37"/>
  <c r="BQ36"/>
  <c r="BP36"/>
  <c r="BP35"/>
  <c r="BQ35"/>
  <c r="BQ34"/>
  <c r="BP34"/>
  <c r="BQ33"/>
  <c r="BP33"/>
  <c r="BP32"/>
  <c r="BQ32"/>
  <c r="BQ31"/>
  <c r="BP31"/>
  <c r="BQ30"/>
  <c r="BP30"/>
  <c r="BQ29"/>
  <c r="BQ28"/>
  <c r="BP28"/>
  <c r="BQ27"/>
  <c r="BP27"/>
  <c r="BP26"/>
  <c r="BQ26"/>
  <c r="BQ25"/>
  <c r="BP25"/>
  <c r="BQ24"/>
  <c r="BP24"/>
  <c r="BQ23"/>
  <c r="BQ22"/>
  <c r="BP22"/>
  <c r="BQ21"/>
  <c r="BP21"/>
  <c r="BP20"/>
  <c r="BQ20"/>
  <c r="BQ19"/>
  <c r="BP19"/>
  <c r="BQ18"/>
  <c r="BP18"/>
  <c r="BQ17"/>
  <c r="BQ16"/>
  <c r="BP16"/>
  <c r="D113"/>
  <c r="BQ15"/>
  <c r="BP15"/>
  <c r="BP14"/>
  <c r="BQ14"/>
  <c r="D13"/>
  <c r="E13" s="1"/>
  <c r="F13" s="1"/>
  <c r="G13" s="1"/>
  <c r="H13" s="1"/>
  <c r="I13" s="1"/>
  <c r="J13" s="1"/>
  <c r="K13" s="1"/>
  <c r="L13" s="1"/>
  <c r="M13" s="1"/>
  <c r="N13" s="1"/>
  <c r="Q13" s="1"/>
  <c r="R13" s="1"/>
  <c r="S13" s="1"/>
  <c r="T13" s="1"/>
  <c r="U13" s="1"/>
  <c r="V13" s="1"/>
  <c r="W13" s="1"/>
  <c r="X13" s="1"/>
  <c r="Y13" s="1"/>
  <c r="Z13" s="1"/>
  <c r="AA13" s="1"/>
  <c r="AB13" s="1"/>
  <c r="AC13" s="1"/>
  <c r="AD13" s="1"/>
  <c r="AE13" s="1"/>
  <c r="AF13" s="1"/>
  <c r="AG13" s="1"/>
  <c r="AH13" s="1"/>
  <c r="AI13" s="1"/>
  <c r="AJ13" s="1"/>
  <c r="AK13" s="1"/>
  <c r="AL13" s="1"/>
  <c r="AM13" s="1"/>
  <c r="AN13" s="1"/>
  <c r="AO13" s="1"/>
  <c r="AP13" s="1"/>
  <c r="AQ13" s="1"/>
  <c r="AR13" s="1"/>
  <c r="AS13" s="1"/>
  <c r="AT13" s="1"/>
  <c r="AU13" s="1"/>
  <c r="AV13" s="1"/>
  <c r="AW13" s="1"/>
  <c r="AX13" s="1"/>
  <c r="AY13" s="1"/>
  <c r="AZ13" s="1"/>
  <c r="BA13" s="1"/>
  <c r="BB13" s="1"/>
  <c r="BC13" s="1"/>
  <c r="BD13" s="1"/>
  <c r="BE13" s="1"/>
  <c r="BF13" s="1"/>
  <c r="BG13" s="1"/>
  <c r="BH13" s="1"/>
  <c r="BI13" s="1"/>
  <c r="BJ13" s="1"/>
  <c r="BK13" s="1"/>
  <c r="BL13" s="1"/>
  <c r="BM13" s="1"/>
  <c r="BN13" s="1"/>
  <c r="C13"/>
  <c r="BQ110" i="17"/>
  <c r="BP110"/>
  <c r="BQ109"/>
  <c r="BP109"/>
  <c r="BP108"/>
  <c r="BQ108"/>
  <c r="BP107"/>
  <c r="BN113"/>
  <c r="BM113"/>
  <c r="BL113"/>
  <c r="BK113"/>
  <c r="BJ113"/>
  <c r="BI113"/>
  <c r="BH113"/>
  <c r="BG113"/>
  <c r="BF113"/>
  <c r="BE113"/>
  <c r="BD113"/>
  <c r="BC113"/>
  <c r="BB113"/>
  <c r="BA113"/>
  <c r="AZ113"/>
  <c r="AY113"/>
  <c r="AX113"/>
  <c r="AW113"/>
  <c r="AV113"/>
  <c r="AU113"/>
  <c r="AT113"/>
  <c r="AS113"/>
  <c r="AR113"/>
  <c r="AQ113"/>
  <c r="AP113"/>
  <c r="AO113"/>
  <c r="AN113"/>
  <c r="AM113"/>
  <c r="AL113"/>
  <c r="AK113"/>
  <c r="BP106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BN112"/>
  <c r="BM112"/>
  <c r="BL112"/>
  <c r="BK112"/>
  <c r="BJ112"/>
  <c r="BI112"/>
  <c r="BH112"/>
  <c r="BG112"/>
  <c r="BF112"/>
  <c r="BE112"/>
  <c r="BD112"/>
  <c r="BC112"/>
  <c r="BB112"/>
  <c r="BA112"/>
  <c r="AZ112"/>
  <c r="AY112"/>
  <c r="AX112"/>
  <c r="AW112"/>
  <c r="AV112"/>
  <c r="AU112"/>
  <c r="AT112"/>
  <c r="AS112"/>
  <c r="AR112"/>
  <c r="AQ112"/>
  <c r="AP112"/>
  <c r="AO112"/>
  <c r="AN112"/>
  <c r="AM112"/>
  <c r="AL112"/>
  <c r="AK112"/>
  <c r="AJ112"/>
  <c r="BQ105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BP104"/>
  <c r="BQ104"/>
  <c r="BQ103"/>
  <c r="BP103"/>
  <c r="BQ102"/>
  <c r="BP102"/>
  <c r="BP101"/>
  <c r="BQ101"/>
  <c r="BQ100"/>
  <c r="BP100"/>
  <c r="BQ99"/>
  <c r="BP99"/>
  <c r="BP98"/>
  <c r="BQ98"/>
  <c r="BQ97"/>
  <c r="BP97"/>
  <c r="BQ96"/>
  <c r="BP96"/>
  <c r="BP95"/>
  <c r="BQ95"/>
  <c r="BQ94"/>
  <c r="BP94"/>
  <c r="BQ93"/>
  <c r="BP93"/>
  <c r="BP92"/>
  <c r="BQ92"/>
  <c r="BQ91"/>
  <c r="BP91"/>
  <c r="BQ90"/>
  <c r="BP90"/>
  <c r="BP89"/>
  <c r="BQ89"/>
  <c r="BQ88"/>
  <c r="BP88"/>
  <c r="BQ87"/>
  <c r="BP87"/>
  <c r="BP86"/>
  <c r="BQ86"/>
  <c r="BQ85"/>
  <c r="BP85"/>
  <c r="BQ84"/>
  <c r="BP84"/>
  <c r="BP83"/>
  <c r="BQ83"/>
  <c r="BQ82"/>
  <c r="BP82"/>
  <c r="BQ81"/>
  <c r="BP81"/>
  <c r="BP80"/>
  <c r="BQ80"/>
  <c r="BQ79"/>
  <c r="BP79"/>
  <c r="BQ78"/>
  <c r="BP78"/>
  <c r="BP77"/>
  <c r="BQ77"/>
  <c r="BQ76"/>
  <c r="BP76"/>
  <c r="BQ75"/>
  <c r="BP75"/>
  <c r="BP74"/>
  <c r="BQ74"/>
  <c r="BQ73"/>
  <c r="BP73"/>
  <c r="BQ72"/>
  <c r="BP72"/>
  <c r="BP71"/>
  <c r="BQ71"/>
  <c r="BQ70"/>
  <c r="BP70"/>
  <c r="BQ69"/>
  <c r="BP69"/>
  <c r="BP68"/>
  <c r="BQ68"/>
  <c r="BQ67"/>
  <c r="BP67"/>
  <c r="BQ66"/>
  <c r="BP66"/>
  <c r="BP65"/>
  <c r="BQ65"/>
  <c r="BQ64"/>
  <c r="BP64"/>
  <c r="BQ63"/>
  <c r="BP63"/>
  <c r="BP62"/>
  <c r="BQ62"/>
  <c r="BQ61"/>
  <c r="BP61"/>
  <c r="BQ60"/>
  <c r="BP60"/>
  <c r="BP59"/>
  <c r="BQ59"/>
  <c r="BQ58"/>
  <c r="BP58"/>
  <c r="BQ57"/>
  <c r="BP57"/>
  <c r="BP56"/>
  <c r="BQ56"/>
  <c r="BQ55"/>
  <c r="BP55"/>
  <c r="BQ54"/>
  <c r="BP54"/>
  <c r="BP53"/>
  <c r="BQ53"/>
  <c r="BQ52"/>
  <c r="BP52"/>
  <c r="BQ51"/>
  <c r="BP51"/>
  <c r="BP50"/>
  <c r="BQ50"/>
  <c r="BQ49"/>
  <c r="BP49"/>
  <c r="BQ48"/>
  <c r="BP48"/>
  <c r="BP47"/>
  <c r="BQ47"/>
  <c r="BQ46"/>
  <c r="BP46"/>
  <c r="BQ45"/>
  <c r="BP45"/>
  <c r="BP44"/>
  <c r="BQ44"/>
  <c r="BQ43"/>
  <c r="BP43"/>
  <c r="BQ42"/>
  <c r="BP42"/>
  <c r="BP41"/>
  <c r="BQ41"/>
  <c r="BQ40"/>
  <c r="BP40"/>
  <c r="BQ39"/>
  <c r="BP39"/>
  <c r="BP38"/>
  <c r="BQ38"/>
  <c r="BQ37"/>
  <c r="BP37"/>
  <c r="BQ36"/>
  <c r="BP36"/>
  <c r="BP35"/>
  <c r="BQ35"/>
  <c r="BQ34"/>
  <c r="BP34"/>
  <c r="BQ33"/>
  <c r="BP33"/>
  <c r="BP32"/>
  <c r="BQ32"/>
  <c r="BQ31"/>
  <c r="BP31"/>
  <c r="BQ30"/>
  <c r="BP30"/>
  <c r="BP29"/>
  <c r="BQ29"/>
  <c r="BQ28"/>
  <c r="BP28"/>
  <c r="BQ27"/>
  <c r="BP27"/>
  <c r="BP26"/>
  <c r="BQ26"/>
  <c r="BQ25"/>
  <c r="BP25"/>
  <c r="BQ24"/>
  <c r="BP24"/>
  <c r="BP23"/>
  <c r="BQ23"/>
  <c r="BQ22"/>
  <c r="BP22"/>
  <c r="BQ21"/>
  <c r="BP21"/>
  <c r="BP20"/>
  <c r="BQ20"/>
  <c r="BQ19"/>
  <c r="BP19"/>
  <c r="BQ18"/>
  <c r="BP18"/>
  <c r="BP17"/>
  <c r="BQ17"/>
  <c r="BQ16"/>
  <c r="BP16"/>
  <c r="D113"/>
  <c r="BQ15"/>
  <c r="BP15"/>
  <c r="BP14"/>
  <c r="BQ14"/>
  <c r="C13"/>
  <c r="D13" s="1"/>
  <c r="E13" s="1"/>
  <c r="F13" s="1"/>
  <c r="G13" s="1"/>
  <c r="H13" s="1"/>
  <c r="I13" s="1"/>
  <c r="J13" s="1"/>
  <c r="K13" s="1"/>
  <c r="L13" s="1"/>
  <c r="M13" s="1"/>
  <c r="N13" s="1"/>
  <c r="Q13" s="1"/>
  <c r="R13" s="1"/>
  <c r="S13" s="1"/>
  <c r="T13" s="1"/>
  <c r="U13" s="1"/>
  <c r="V13" s="1"/>
  <c r="W13" s="1"/>
  <c r="X13" s="1"/>
  <c r="Y13" s="1"/>
  <c r="Z13" s="1"/>
  <c r="AA13" s="1"/>
  <c r="AB13" s="1"/>
  <c r="AC13" s="1"/>
  <c r="AD13" s="1"/>
  <c r="AE13" s="1"/>
  <c r="AF13" s="1"/>
  <c r="AG13" s="1"/>
  <c r="AH13" s="1"/>
  <c r="AI13" s="1"/>
  <c r="AJ13" s="1"/>
  <c r="AK13" s="1"/>
  <c r="AL13" s="1"/>
  <c r="AM13" s="1"/>
  <c r="AN13" s="1"/>
  <c r="AO13" s="1"/>
  <c r="AP13" s="1"/>
  <c r="AQ13" s="1"/>
  <c r="AR13" s="1"/>
  <c r="AS13" s="1"/>
  <c r="AT13" s="1"/>
  <c r="AU13" s="1"/>
  <c r="AV13" s="1"/>
  <c r="AW13" s="1"/>
  <c r="AX13" s="1"/>
  <c r="AY13" s="1"/>
  <c r="AZ13" s="1"/>
  <c r="BA13" s="1"/>
  <c r="BB13" s="1"/>
  <c r="BC13" s="1"/>
  <c r="BD13" s="1"/>
  <c r="BE13" s="1"/>
  <c r="BF13" s="1"/>
  <c r="BG13" s="1"/>
  <c r="BH13" s="1"/>
  <c r="BI13" s="1"/>
  <c r="BJ13" s="1"/>
  <c r="BK13" s="1"/>
  <c r="BL13" s="1"/>
  <c r="BM13" s="1"/>
  <c r="BN13" s="1"/>
  <c r="BM113" i="12"/>
  <c r="BK113"/>
  <c r="BA113"/>
  <c r="AY113"/>
  <c r="AO113"/>
  <c r="AM113"/>
  <c r="AC113"/>
  <c r="AA113"/>
  <c r="Q113"/>
  <c r="O113"/>
  <c r="E113"/>
  <c r="BD112"/>
  <c r="BQ110"/>
  <c r="BP110"/>
  <c r="BQ109"/>
  <c r="BP109"/>
  <c r="BQ108"/>
  <c r="BP108"/>
  <c r="BP107"/>
  <c r="BN113"/>
  <c r="BL113"/>
  <c r="BJ113"/>
  <c r="BI113"/>
  <c r="BH113"/>
  <c r="BG113"/>
  <c r="BF113"/>
  <c r="BE113"/>
  <c r="BD113"/>
  <c r="BC113"/>
  <c r="BB113"/>
  <c r="AZ113"/>
  <c r="AX113"/>
  <c r="AW113"/>
  <c r="AV113"/>
  <c r="AU113"/>
  <c r="AT113"/>
  <c r="AS113"/>
  <c r="AR113"/>
  <c r="AQ113"/>
  <c r="AP113"/>
  <c r="AN113"/>
  <c r="AL113"/>
  <c r="AK113"/>
  <c r="BP106"/>
  <c r="AI113"/>
  <c r="AH113"/>
  <c r="AG113"/>
  <c r="AF113"/>
  <c r="AE113"/>
  <c r="AD113"/>
  <c r="AB113"/>
  <c r="Z113"/>
  <c r="Y113"/>
  <c r="X113"/>
  <c r="W113"/>
  <c r="V113"/>
  <c r="U113"/>
  <c r="T113"/>
  <c r="S113"/>
  <c r="R113"/>
  <c r="P113"/>
  <c r="N113"/>
  <c r="M113"/>
  <c r="L113"/>
  <c r="K113"/>
  <c r="J113"/>
  <c r="I113"/>
  <c r="H113"/>
  <c r="G113"/>
  <c r="F113"/>
  <c r="BN112"/>
  <c r="BM112"/>
  <c r="BL112"/>
  <c r="BJ112"/>
  <c r="BH112"/>
  <c r="BG112"/>
  <c r="BF112"/>
  <c r="BE112"/>
  <c r="BC112"/>
  <c r="BB112"/>
  <c r="BA112"/>
  <c r="AZ112"/>
  <c r="AX112"/>
  <c r="AV112"/>
  <c r="AU112"/>
  <c r="AT112"/>
  <c r="AS112"/>
  <c r="AR112"/>
  <c r="AQ112"/>
  <c r="AP112"/>
  <c r="AO112"/>
  <c r="AN112"/>
  <c r="AL112"/>
  <c r="AJ112"/>
  <c r="BQ105"/>
  <c r="AH112"/>
  <c r="AG112"/>
  <c r="AF112"/>
  <c r="AE112"/>
  <c r="AD112"/>
  <c r="AC112"/>
  <c r="AB112"/>
  <c r="Z112"/>
  <c r="X112"/>
  <c r="W112"/>
  <c r="V112"/>
  <c r="U112"/>
  <c r="T112"/>
  <c r="S112"/>
  <c r="R112"/>
  <c r="Q112"/>
  <c r="P112"/>
  <c r="N112"/>
  <c r="L112"/>
  <c r="K112"/>
  <c r="J112"/>
  <c r="I112"/>
  <c r="H112"/>
  <c r="G112"/>
  <c r="F112"/>
  <c r="E112"/>
  <c r="BP104"/>
  <c r="BP118" s="1"/>
  <c r="BQ104"/>
  <c r="BQ103"/>
  <c r="BP103"/>
  <c r="BQ102"/>
  <c r="BP102"/>
  <c r="BP101"/>
  <c r="BQ101"/>
  <c r="BQ100"/>
  <c r="BP100"/>
  <c r="BQ99"/>
  <c r="BP99"/>
  <c r="BP98"/>
  <c r="BQ97"/>
  <c r="BP97"/>
  <c r="BQ96"/>
  <c r="BP96"/>
  <c r="BP95"/>
  <c r="BQ95"/>
  <c r="BQ94"/>
  <c r="BP94"/>
  <c r="BQ93"/>
  <c r="BP93"/>
  <c r="BP92"/>
  <c r="BQ91"/>
  <c r="BP91"/>
  <c r="BQ90"/>
  <c r="BP90"/>
  <c r="BP89"/>
  <c r="BQ89"/>
  <c r="BQ88"/>
  <c r="BP88"/>
  <c r="BQ87"/>
  <c r="BP87"/>
  <c r="BP86"/>
  <c r="BQ85"/>
  <c r="BP85"/>
  <c r="BQ84"/>
  <c r="BP84"/>
  <c r="BP83"/>
  <c r="BQ83"/>
  <c r="BQ82"/>
  <c r="BP82"/>
  <c r="BQ81"/>
  <c r="BP81"/>
  <c r="BQ80"/>
  <c r="BP80"/>
  <c r="BQ79"/>
  <c r="BP79"/>
  <c r="BQ78"/>
  <c r="BP78"/>
  <c r="BQ77"/>
  <c r="BP77"/>
  <c r="BQ76"/>
  <c r="BP76"/>
  <c r="BQ75"/>
  <c r="BP75"/>
  <c r="BQ74"/>
  <c r="BP74"/>
  <c r="BQ73"/>
  <c r="BP73"/>
  <c r="BQ72"/>
  <c r="BP72"/>
  <c r="BQ71"/>
  <c r="BP71"/>
  <c r="BQ70"/>
  <c r="BP70"/>
  <c r="BQ69"/>
  <c r="BP69"/>
  <c r="BP68"/>
  <c r="BQ67"/>
  <c r="BP67"/>
  <c r="BQ66"/>
  <c r="BP66"/>
  <c r="BP65"/>
  <c r="BQ65"/>
  <c r="BQ64"/>
  <c r="BP64"/>
  <c r="BQ63"/>
  <c r="BP63"/>
  <c r="BP62"/>
  <c r="BQ61"/>
  <c r="BP61"/>
  <c r="BQ60"/>
  <c r="BP60"/>
  <c r="BP59"/>
  <c r="BQ59"/>
  <c r="BQ58"/>
  <c r="BP58"/>
  <c r="BQ57"/>
  <c r="BP57"/>
  <c r="BQ56"/>
  <c r="BP56"/>
  <c r="BQ55"/>
  <c r="BP55"/>
  <c r="BQ54"/>
  <c r="BP54"/>
  <c r="BP53"/>
  <c r="BQ53"/>
  <c r="BQ52"/>
  <c r="BP52"/>
  <c r="BQ51"/>
  <c r="BP51"/>
  <c r="BP50"/>
  <c r="BQ50"/>
  <c r="BQ49"/>
  <c r="BP49"/>
  <c r="BQ48"/>
  <c r="BP48"/>
  <c r="BP47"/>
  <c r="BQ47"/>
  <c r="BQ46"/>
  <c r="BP46"/>
  <c r="BQ45"/>
  <c r="BP45"/>
  <c r="BP44"/>
  <c r="BQ44"/>
  <c r="BQ43"/>
  <c r="BP43"/>
  <c r="BQ42"/>
  <c r="BP42"/>
  <c r="BQ41"/>
  <c r="BP41"/>
  <c r="BQ40"/>
  <c r="BP40"/>
  <c r="BQ39"/>
  <c r="BP39"/>
  <c r="BQ38"/>
  <c r="BP38"/>
  <c r="BQ37"/>
  <c r="BP37"/>
  <c r="BQ36"/>
  <c r="BP36"/>
  <c r="BQ35"/>
  <c r="BP35"/>
  <c r="BQ34"/>
  <c r="BP34"/>
  <c r="BQ33"/>
  <c r="BP33"/>
  <c r="BQ32"/>
  <c r="BP32"/>
  <c r="BQ31"/>
  <c r="BP31"/>
  <c r="BQ30"/>
  <c r="BP30"/>
  <c r="BQ29"/>
  <c r="BP29"/>
  <c r="BQ28"/>
  <c r="BP28"/>
  <c r="BQ27"/>
  <c r="BP27"/>
  <c r="BP26"/>
  <c r="BQ26"/>
  <c r="BQ25"/>
  <c r="BP25"/>
  <c r="BQ24"/>
  <c r="BP24"/>
  <c r="BP23"/>
  <c r="BQ23"/>
  <c r="BQ22"/>
  <c r="BP22"/>
  <c r="BQ21"/>
  <c r="BP21"/>
  <c r="BP20"/>
  <c r="BQ19"/>
  <c r="BP19"/>
  <c r="BQ18"/>
  <c r="BP18"/>
  <c r="BP17"/>
  <c r="BQ17"/>
  <c r="BQ16"/>
  <c r="BP16"/>
  <c r="D113"/>
  <c r="BQ15"/>
  <c r="BP15"/>
  <c r="BP14"/>
  <c r="BQ14"/>
  <c r="C13"/>
  <c r="D13" s="1"/>
  <c r="E13" s="1"/>
  <c r="F13" s="1"/>
  <c r="G13" s="1"/>
  <c r="H13" s="1"/>
  <c r="I13" s="1"/>
  <c r="J13" s="1"/>
  <c r="K13" s="1"/>
  <c r="L13" s="1"/>
  <c r="M13" s="1"/>
  <c r="N13" s="1"/>
  <c r="Q13" s="1"/>
  <c r="R13" s="1"/>
  <c r="S13" s="1"/>
  <c r="T13" s="1"/>
  <c r="U13" s="1"/>
  <c r="V13" s="1"/>
  <c r="W13" s="1"/>
  <c r="X13" s="1"/>
  <c r="Y13" s="1"/>
  <c r="Z13" s="1"/>
  <c r="AA13" s="1"/>
  <c r="AB13" s="1"/>
  <c r="AC13" s="1"/>
  <c r="AD13" s="1"/>
  <c r="AE13" s="1"/>
  <c r="AF13" s="1"/>
  <c r="AG13" s="1"/>
  <c r="AH13" s="1"/>
  <c r="AI13" s="1"/>
  <c r="AJ13" s="1"/>
  <c r="AK13" s="1"/>
  <c r="AL13" s="1"/>
  <c r="AM13" s="1"/>
  <c r="AN13" s="1"/>
  <c r="AO13" s="1"/>
  <c r="AP13" s="1"/>
  <c r="AQ13" s="1"/>
  <c r="AR13" s="1"/>
  <c r="AS13" s="1"/>
  <c r="AT13" s="1"/>
  <c r="AU13" s="1"/>
  <c r="AV13" s="1"/>
  <c r="AW13" s="1"/>
  <c r="AX13" s="1"/>
  <c r="AY13" s="1"/>
  <c r="AZ13" s="1"/>
  <c r="BA13" s="1"/>
  <c r="BB13" s="1"/>
  <c r="BC13" s="1"/>
  <c r="BD13" s="1"/>
  <c r="BE13" s="1"/>
  <c r="BF13" s="1"/>
  <c r="BG13" s="1"/>
  <c r="BH13" s="1"/>
  <c r="BI13" s="1"/>
  <c r="BJ13" s="1"/>
  <c r="BK13" s="1"/>
  <c r="BL13" s="1"/>
  <c r="BM13" s="1"/>
  <c r="BN13" s="1"/>
  <c r="D112" i="16" l="1"/>
  <c r="BP17"/>
  <c r="BP23"/>
  <c r="BP29"/>
  <c r="BP105"/>
  <c r="BQ106"/>
  <c r="AI112"/>
  <c r="AJ113"/>
  <c r="D112" i="17"/>
  <c r="BP105"/>
  <c r="BQ106"/>
  <c r="AI112"/>
  <c r="AJ113"/>
  <c r="D112" i="12"/>
  <c r="BQ92"/>
  <c r="BP105"/>
  <c r="BQ20"/>
  <c r="BQ62"/>
  <c r="BQ98"/>
  <c r="BQ68"/>
  <c r="BQ106"/>
  <c r="O112"/>
  <c r="AA112"/>
  <c r="AM112"/>
  <c r="AY112"/>
  <c r="BK112"/>
  <c r="AJ113"/>
  <c r="M112"/>
  <c r="Y112"/>
  <c r="AK112"/>
  <c r="AW112"/>
  <c r="BI112"/>
  <c r="BQ86"/>
  <c r="AI112"/>
  <c r="H109" i="21" l="1"/>
  <c r="H108" s="1"/>
  <c r="D109"/>
  <c r="D108" s="1"/>
  <c r="K108"/>
  <c r="J108"/>
  <c r="I108"/>
  <c r="G108"/>
  <c r="F108"/>
  <c r="E108"/>
  <c r="K106"/>
  <c r="K113" s="1"/>
  <c r="J106"/>
  <c r="J113" s="1"/>
  <c r="I106"/>
  <c r="I113" s="1"/>
  <c r="H106"/>
  <c r="H113" s="1"/>
  <c r="G106"/>
  <c r="G113" s="1"/>
  <c r="F106"/>
  <c r="F113" s="1"/>
  <c r="E106"/>
  <c r="E113" s="1"/>
  <c r="D106"/>
  <c r="D113" s="1"/>
  <c r="K105"/>
  <c r="K112" s="1"/>
  <c r="J105"/>
  <c r="J112" s="1"/>
  <c r="I105"/>
  <c r="I112" s="1"/>
  <c r="G105"/>
  <c r="G112" s="1"/>
  <c r="F105"/>
  <c r="F112" s="1"/>
  <c r="E105"/>
  <c r="E112" s="1"/>
  <c r="K104"/>
  <c r="J104"/>
  <c r="I104"/>
  <c r="G104"/>
  <c r="F104"/>
  <c r="E104"/>
  <c r="N103"/>
  <c r="M103"/>
  <c r="H102"/>
  <c r="N102" s="1"/>
  <c r="D102"/>
  <c r="M102" s="1"/>
  <c r="K101"/>
  <c r="J101"/>
  <c r="I101"/>
  <c r="G101"/>
  <c r="F101"/>
  <c r="E101"/>
  <c r="N100"/>
  <c r="M100"/>
  <c r="H99"/>
  <c r="N99" s="1"/>
  <c r="D99"/>
  <c r="M99" s="1"/>
  <c r="K98"/>
  <c r="J98"/>
  <c r="I98"/>
  <c r="G98"/>
  <c r="F98"/>
  <c r="E98"/>
  <c r="N97"/>
  <c r="M97"/>
  <c r="H96"/>
  <c r="N96" s="1"/>
  <c r="D96"/>
  <c r="M96" s="1"/>
  <c r="K95"/>
  <c r="J95"/>
  <c r="I95"/>
  <c r="G95"/>
  <c r="F95"/>
  <c r="E95"/>
  <c r="N94"/>
  <c r="M94"/>
  <c r="H93"/>
  <c r="N93" s="1"/>
  <c r="D93"/>
  <c r="M93" s="1"/>
  <c r="K92"/>
  <c r="J92"/>
  <c r="I92"/>
  <c r="G92"/>
  <c r="F92"/>
  <c r="E92"/>
  <c r="N91"/>
  <c r="M91"/>
  <c r="H90"/>
  <c r="N90" s="1"/>
  <c r="D90"/>
  <c r="M90" s="1"/>
  <c r="K89"/>
  <c r="J89"/>
  <c r="I89"/>
  <c r="G89"/>
  <c r="F89"/>
  <c r="E89"/>
  <c r="N88"/>
  <c r="M88"/>
  <c r="H87"/>
  <c r="N87" s="1"/>
  <c r="D87"/>
  <c r="M87" s="1"/>
  <c r="K86"/>
  <c r="J86"/>
  <c r="I86"/>
  <c r="G86"/>
  <c r="F86"/>
  <c r="E86"/>
  <c r="N85"/>
  <c r="M85"/>
  <c r="H84"/>
  <c r="N84" s="1"/>
  <c r="D84"/>
  <c r="M84" s="1"/>
  <c r="K83"/>
  <c r="J83"/>
  <c r="I83"/>
  <c r="G83"/>
  <c r="F83"/>
  <c r="E83"/>
  <c r="N82"/>
  <c r="M82"/>
  <c r="H81"/>
  <c r="N81" s="1"/>
  <c r="D81"/>
  <c r="M81" s="1"/>
  <c r="K80"/>
  <c r="J80"/>
  <c r="I80"/>
  <c r="G80"/>
  <c r="F80"/>
  <c r="E80"/>
  <c r="N79"/>
  <c r="M79"/>
  <c r="H78"/>
  <c r="N78" s="1"/>
  <c r="D78"/>
  <c r="M78" s="1"/>
  <c r="K77"/>
  <c r="J77"/>
  <c r="I77"/>
  <c r="H77"/>
  <c r="N77" s="1"/>
  <c r="G77"/>
  <c r="F77"/>
  <c r="E77"/>
  <c r="N76"/>
  <c r="M76"/>
  <c r="H75"/>
  <c r="N75" s="1"/>
  <c r="D75"/>
  <c r="M75" s="1"/>
  <c r="K74"/>
  <c r="J74"/>
  <c r="I74"/>
  <c r="H74"/>
  <c r="N74" s="1"/>
  <c r="G74"/>
  <c r="F74"/>
  <c r="E74"/>
  <c r="N73"/>
  <c r="M73"/>
  <c r="H72"/>
  <c r="N72" s="1"/>
  <c r="D72"/>
  <c r="M72" s="1"/>
  <c r="K71"/>
  <c r="J71"/>
  <c r="I71"/>
  <c r="H71"/>
  <c r="N71" s="1"/>
  <c r="G71"/>
  <c r="F71"/>
  <c r="E71"/>
  <c r="N70"/>
  <c r="M70"/>
  <c r="H69"/>
  <c r="N69" s="1"/>
  <c r="D69"/>
  <c r="M69" s="1"/>
  <c r="K68"/>
  <c r="J68"/>
  <c r="I68"/>
  <c r="H68"/>
  <c r="N68" s="1"/>
  <c r="G68"/>
  <c r="F68"/>
  <c r="E68"/>
  <c r="N67"/>
  <c r="M67"/>
  <c r="H66"/>
  <c r="N66" s="1"/>
  <c r="D66"/>
  <c r="M66" s="1"/>
  <c r="K65"/>
  <c r="J65"/>
  <c r="I65"/>
  <c r="G65"/>
  <c r="F65"/>
  <c r="E65"/>
  <c r="N64"/>
  <c r="M64"/>
  <c r="H63"/>
  <c r="N63" s="1"/>
  <c r="D63"/>
  <c r="M63" s="1"/>
  <c r="K62"/>
  <c r="J62"/>
  <c r="I62"/>
  <c r="G62"/>
  <c r="F62"/>
  <c r="E62"/>
  <c r="N61"/>
  <c r="M61"/>
  <c r="H60"/>
  <c r="N60" s="1"/>
  <c r="D60"/>
  <c r="M60" s="1"/>
  <c r="K59"/>
  <c r="J59"/>
  <c r="I59"/>
  <c r="G59"/>
  <c r="F59"/>
  <c r="E59"/>
  <c r="N58"/>
  <c r="M58"/>
  <c r="H57"/>
  <c r="N57" s="1"/>
  <c r="D57"/>
  <c r="M57" s="1"/>
  <c r="K56"/>
  <c r="J56"/>
  <c r="I56"/>
  <c r="G56"/>
  <c r="F56"/>
  <c r="E56"/>
  <c r="N55"/>
  <c r="M55"/>
  <c r="H54"/>
  <c r="N54" s="1"/>
  <c r="D54"/>
  <c r="M54" s="1"/>
  <c r="K53"/>
  <c r="J53"/>
  <c r="I53"/>
  <c r="H53"/>
  <c r="N53" s="1"/>
  <c r="G53"/>
  <c r="F53"/>
  <c r="E53"/>
  <c r="N52"/>
  <c r="M52"/>
  <c r="H51"/>
  <c r="N51" s="1"/>
  <c r="D51"/>
  <c r="M51" s="1"/>
  <c r="K50"/>
  <c r="J50"/>
  <c r="I50"/>
  <c r="G50"/>
  <c r="F50"/>
  <c r="E50"/>
  <c r="N49"/>
  <c r="M49"/>
  <c r="H48"/>
  <c r="N48" s="1"/>
  <c r="D48"/>
  <c r="M48" s="1"/>
  <c r="K47"/>
  <c r="J47"/>
  <c r="I47"/>
  <c r="G47"/>
  <c r="F47"/>
  <c r="E47"/>
  <c r="N46"/>
  <c r="M46"/>
  <c r="H45"/>
  <c r="N45" s="1"/>
  <c r="D45"/>
  <c r="M45" s="1"/>
  <c r="K44"/>
  <c r="J44"/>
  <c r="I44"/>
  <c r="G44"/>
  <c r="F44"/>
  <c r="E44"/>
  <c r="N43"/>
  <c r="M43"/>
  <c r="H42"/>
  <c r="N42" s="1"/>
  <c r="D42"/>
  <c r="M42" s="1"/>
  <c r="K41"/>
  <c r="J41"/>
  <c r="I41"/>
  <c r="G41"/>
  <c r="F41"/>
  <c r="E41"/>
  <c r="N40"/>
  <c r="M40"/>
  <c r="H39"/>
  <c r="N39" s="1"/>
  <c r="D39"/>
  <c r="M39" s="1"/>
  <c r="K38"/>
  <c r="J38"/>
  <c r="I38"/>
  <c r="G38"/>
  <c r="F38"/>
  <c r="E38"/>
  <c r="N37"/>
  <c r="M37"/>
  <c r="H36"/>
  <c r="N36" s="1"/>
  <c r="D36"/>
  <c r="M36" s="1"/>
  <c r="K35"/>
  <c r="J35"/>
  <c r="I35"/>
  <c r="G35"/>
  <c r="F35"/>
  <c r="E35"/>
  <c r="N34"/>
  <c r="M34"/>
  <c r="H33"/>
  <c r="N33" s="1"/>
  <c r="D33"/>
  <c r="M33" s="1"/>
  <c r="K32"/>
  <c r="J32"/>
  <c r="I32"/>
  <c r="G32"/>
  <c r="F32"/>
  <c r="E32"/>
  <c r="N31"/>
  <c r="M31"/>
  <c r="H30"/>
  <c r="N30" s="1"/>
  <c r="D30"/>
  <c r="M30" s="1"/>
  <c r="K29"/>
  <c r="J29"/>
  <c r="I29"/>
  <c r="G29"/>
  <c r="F29"/>
  <c r="E29"/>
  <c r="N28"/>
  <c r="M28"/>
  <c r="H27"/>
  <c r="N27" s="1"/>
  <c r="D27"/>
  <c r="M27" s="1"/>
  <c r="K26"/>
  <c r="J26"/>
  <c r="I26"/>
  <c r="G26"/>
  <c r="F26"/>
  <c r="E26"/>
  <c r="N25"/>
  <c r="M25"/>
  <c r="H24"/>
  <c r="N24" s="1"/>
  <c r="D24"/>
  <c r="M24" s="1"/>
  <c r="K23"/>
  <c r="J23"/>
  <c r="I23"/>
  <c r="G23"/>
  <c r="F23"/>
  <c r="E23"/>
  <c r="N22"/>
  <c r="M22"/>
  <c r="H21"/>
  <c r="N21" s="1"/>
  <c r="D21"/>
  <c r="M21" s="1"/>
  <c r="K20"/>
  <c r="J20"/>
  <c r="I20"/>
  <c r="G20"/>
  <c r="F20"/>
  <c r="E20"/>
  <c r="N19"/>
  <c r="M19"/>
  <c r="H18"/>
  <c r="N18" s="1"/>
  <c r="D18"/>
  <c r="M18" s="1"/>
  <c r="K17"/>
  <c r="J17"/>
  <c r="I17"/>
  <c r="G17"/>
  <c r="F17"/>
  <c r="E17"/>
  <c r="N16"/>
  <c r="M16"/>
  <c r="H15"/>
  <c r="D15"/>
  <c r="K14"/>
  <c r="J14"/>
  <c r="I14"/>
  <c r="G14"/>
  <c r="F14"/>
  <c r="E14"/>
  <c r="D13"/>
  <c r="E13" s="1"/>
  <c r="F13" s="1"/>
  <c r="G13" s="1"/>
  <c r="H13" s="1"/>
  <c r="I13" s="1"/>
  <c r="J13" s="1"/>
  <c r="K13" s="1"/>
  <c r="C13"/>
  <c r="H109" i="20"/>
  <c r="H108" s="1"/>
  <c r="D109"/>
  <c r="D108" s="1"/>
  <c r="K108"/>
  <c r="J108"/>
  <c r="I108"/>
  <c r="G108"/>
  <c r="F108"/>
  <c r="E108"/>
  <c r="K106"/>
  <c r="K113" s="1"/>
  <c r="J106"/>
  <c r="J113" s="1"/>
  <c r="I106"/>
  <c r="I113" s="1"/>
  <c r="H106"/>
  <c r="H113" s="1"/>
  <c r="G106"/>
  <c r="G113" s="1"/>
  <c r="F106"/>
  <c r="F113" s="1"/>
  <c r="E106"/>
  <c r="E113" s="1"/>
  <c r="D106"/>
  <c r="D113" s="1"/>
  <c r="K105"/>
  <c r="K112" s="1"/>
  <c r="J105"/>
  <c r="J112" s="1"/>
  <c r="I105"/>
  <c r="I112" s="1"/>
  <c r="G105"/>
  <c r="G112" s="1"/>
  <c r="F105"/>
  <c r="F112" s="1"/>
  <c r="E105"/>
  <c r="E112" s="1"/>
  <c r="K104"/>
  <c r="J104"/>
  <c r="I104"/>
  <c r="G104"/>
  <c r="F104"/>
  <c r="E104"/>
  <c r="N103"/>
  <c r="M103"/>
  <c r="H102"/>
  <c r="H101" s="1"/>
  <c r="N101" s="1"/>
  <c r="D102"/>
  <c r="M102" s="1"/>
  <c r="K101"/>
  <c r="J101"/>
  <c r="I101"/>
  <c r="G101"/>
  <c r="F101"/>
  <c r="E101"/>
  <c r="D101"/>
  <c r="M101" s="1"/>
  <c r="N100"/>
  <c r="M100"/>
  <c r="H99"/>
  <c r="H98" s="1"/>
  <c r="N98" s="1"/>
  <c r="D99"/>
  <c r="M99" s="1"/>
  <c r="K98"/>
  <c r="J98"/>
  <c r="I98"/>
  <c r="G98"/>
  <c r="F98"/>
  <c r="E98"/>
  <c r="N97"/>
  <c r="M97"/>
  <c r="H96"/>
  <c r="H95" s="1"/>
  <c r="N95" s="1"/>
  <c r="D96"/>
  <c r="M96" s="1"/>
  <c r="K95"/>
  <c r="J95"/>
  <c r="I95"/>
  <c r="G95"/>
  <c r="F95"/>
  <c r="E95"/>
  <c r="N94"/>
  <c r="M94"/>
  <c r="H93"/>
  <c r="H92" s="1"/>
  <c r="N92" s="1"/>
  <c r="D93"/>
  <c r="M93" s="1"/>
  <c r="K92"/>
  <c r="J92"/>
  <c r="I92"/>
  <c r="G92"/>
  <c r="F92"/>
  <c r="E92"/>
  <c r="N91"/>
  <c r="M91"/>
  <c r="H90"/>
  <c r="H89" s="1"/>
  <c r="N89" s="1"/>
  <c r="D90"/>
  <c r="M90" s="1"/>
  <c r="K89"/>
  <c r="J89"/>
  <c r="I89"/>
  <c r="G89"/>
  <c r="F89"/>
  <c r="E89"/>
  <c r="N88"/>
  <c r="M88"/>
  <c r="H87"/>
  <c r="H86" s="1"/>
  <c r="N86" s="1"/>
  <c r="D87"/>
  <c r="M87" s="1"/>
  <c r="K86"/>
  <c r="J86"/>
  <c r="I86"/>
  <c r="G86"/>
  <c r="F86"/>
  <c r="E86"/>
  <c r="N85"/>
  <c r="M85"/>
  <c r="H84"/>
  <c r="N84" s="1"/>
  <c r="D84"/>
  <c r="M84" s="1"/>
  <c r="K83"/>
  <c r="J83"/>
  <c r="I83"/>
  <c r="G83"/>
  <c r="F83"/>
  <c r="E83"/>
  <c r="N82"/>
  <c r="M82"/>
  <c r="H81"/>
  <c r="N81" s="1"/>
  <c r="D81"/>
  <c r="M81" s="1"/>
  <c r="K80"/>
  <c r="J80"/>
  <c r="I80"/>
  <c r="G80"/>
  <c r="F80"/>
  <c r="E80"/>
  <c r="N79"/>
  <c r="M79"/>
  <c r="H78"/>
  <c r="N78" s="1"/>
  <c r="D78"/>
  <c r="M78" s="1"/>
  <c r="K77"/>
  <c r="J77"/>
  <c r="I77"/>
  <c r="G77"/>
  <c r="F77"/>
  <c r="E77"/>
  <c r="N76"/>
  <c r="M76"/>
  <c r="H75"/>
  <c r="N75" s="1"/>
  <c r="D75"/>
  <c r="M75" s="1"/>
  <c r="K74"/>
  <c r="J74"/>
  <c r="I74"/>
  <c r="G74"/>
  <c r="F74"/>
  <c r="E74"/>
  <c r="N73"/>
  <c r="M73"/>
  <c r="H72"/>
  <c r="N72" s="1"/>
  <c r="D72"/>
  <c r="M72" s="1"/>
  <c r="K71"/>
  <c r="J71"/>
  <c r="I71"/>
  <c r="G71"/>
  <c r="F71"/>
  <c r="E71"/>
  <c r="N70"/>
  <c r="M70"/>
  <c r="H69"/>
  <c r="N69" s="1"/>
  <c r="D69"/>
  <c r="M69" s="1"/>
  <c r="K68"/>
  <c r="J68"/>
  <c r="I68"/>
  <c r="G68"/>
  <c r="F68"/>
  <c r="E68"/>
  <c r="N67"/>
  <c r="M67"/>
  <c r="H66"/>
  <c r="N66" s="1"/>
  <c r="D66"/>
  <c r="M66" s="1"/>
  <c r="K65"/>
  <c r="J65"/>
  <c r="I65"/>
  <c r="G65"/>
  <c r="F65"/>
  <c r="E65"/>
  <c r="N64"/>
  <c r="M64"/>
  <c r="H63"/>
  <c r="N63" s="1"/>
  <c r="D63"/>
  <c r="M63" s="1"/>
  <c r="K62"/>
  <c r="J62"/>
  <c r="I62"/>
  <c r="G62"/>
  <c r="F62"/>
  <c r="E62"/>
  <c r="N61"/>
  <c r="M61"/>
  <c r="H60"/>
  <c r="N60" s="1"/>
  <c r="D60"/>
  <c r="M60" s="1"/>
  <c r="K59"/>
  <c r="J59"/>
  <c r="I59"/>
  <c r="G59"/>
  <c r="F59"/>
  <c r="E59"/>
  <c r="N58"/>
  <c r="M58"/>
  <c r="H57"/>
  <c r="N57" s="1"/>
  <c r="D57"/>
  <c r="M57" s="1"/>
  <c r="K56"/>
  <c r="J56"/>
  <c r="I56"/>
  <c r="G56"/>
  <c r="F56"/>
  <c r="E56"/>
  <c r="N55"/>
  <c r="M55"/>
  <c r="H54"/>
  <c r="N54" s="1"/>
  <c r="D54"/>
  <c r="M54" s="1"/>
  <c r="K53"/>
  <c r="J53"/>
  <c r="I53"/>
  <c r="G53"/>
  <c r="F53"/>
  <c r="E53"/>
  <c r="N52"/>
  <c r="M52"/>
  <c r="H51"/>
  <c r="N51" s="1"/>
  <c r="D51"/>
  <c r="M51" s="1"/>
  <c r="K50"/>
  <c r="J50"/>
  <c r="I50"/>
  <c r="G50"/>
  <c r="F50"/>
  <c r="E50"/>
  <c r="N49"/>
  <c r="M49"/>
  <c r="H48"/>
  <c r="N48" s="1"/>
  <c r="D48"/>
  <c r="M48" s="1"/>
  <c r="K47"/>
  <c r="J47"/>
  <c r="I47"/>
  <c r="G47"/>
  <c r="F47"/>
  <c r="E47"/>
  <c r="N46"/>
  <c r="M46"/>
  <c r="H45"/>
  <c r="N45" s="1"/>
  <c r="D45"/>
  <c r="M45" s="1"/>
  <c r="K44"/>
  <c r="J44"/>
  <c r="I44"/>
  <c r="G44"/>
  <c r="F44"/>
  <c r="E44"/>
  <c r="N43"/>
  <c r="M43"/>
  <c r="H42"/>
  <c r="N42" s="1"/>
  <c r="D42"/>
  <c r="M42" s="1"/>
  <c r="K41"/>
  <c r="J41"/>
  <c r="I41"/>
  <c r="G41"/>
  <c r="F41"/>
  <c r="E41"/>
  <c r="N40"/>
  <c r="M40"/>
  <c r="H39"/>
  <c r="N39" s="1"/>
  <c r="D39"/>
  <c r="M39" s="1"/>
  <c r="K38"/>
  <c r="J38"/>
  <c r="I38"/>
  <c r="G38"/>
  <c r="F38"/>
  <c r="E38"/>
  <c r="N37"/>
  <c r="M37"/>
  <c r="H36"/>
  <c r="N36" s="1"/>
  <c r="D36"/>
  <c r="M36" s="1"/>
  <c r="K35"/>
  <c r="J35"/>
  <c r="I35"/>
  <c r="G35"/>
  <c r="F35"/>
  <c r="E35"/>
  <c r="N34"/>
  <c r="M34"/>
  <c r="H33"/>
  <c r="N33" s="1"/>
  <c r="D33"/>
  <c r="M33" s="1"/>
  <c r="K32"/>
  <c r="J32"/>
  <c r="I32"/>
  <c r="G32"/>
  <c r="F32"/>
  <c r="E32"/>
  <c r="N31"/>
  <c r="M31"/>
  <c r="H30"/>
  <c r="N30" s="1"/>
  <c r="D30"/>
  <c r="M30" s="1"/>
  <c r="K29"/>
  <c r="J29"/>
  <c r="I29"/>
  <c r="G29"/>
  <c r="F29"/>
  <c r="E29"/>
  <c r="N28"/>
  <c r="M28"/>
  <c r="H27"/>
  <c r="N27" s="1"/>
  <c r="D27"/>
  <c r="M27" s="1"/>
  <c r="K26"/>
  <c r="J26"/>
  <c r="I26"/>
  <c r="G26"/>
  <c r="F26"/>
  <c r="E26"/>
  <c r="N25"/>
  <c r="M25"/>
  <c r="H24"/>
  <c r="N24" s="1"/>
  <c r="D24"/>
  <c r="M24" s="1"/>
  <c r="K23"/>
  <c r="J23"/>
  <c r="I23"/>
  <c r="G23"/>
  <c r="F23"/>
  <c r="E23"/>
  <c r="N22"/>
  <c r="M22"/>
  <c r="H21"/>
  <c r="N21" s="1"/>
  <c r="D21"/>
  <c r="M21" s="1"/>
  <c r="K20"/>
  <c r="J20"/>
  <c r="I20"/>
  <c r="G20"/>
  <c r="F20"/>
  <c r="E20"/>
  <c r="N19"/>
  <c r="M19"/>
  <c r="H18"/>
  <c r="N18" s="1"/>
  <c r="D18"/>
  <c r="M18" s="1"/>
  <c r="K17"/>
  <c r="J17"/>
  <c r="I17"/>
  <c r="G17"/>
  <c r="F17"/>
  <c r="E17"/>
  <c r="N16"/>
  <c r="M16"/>
  <c r="H15"/>
  <c r="D15"/>
  <c r="D14" s="1"/>
  <c r="M14" s="1"/>
  <c r="K14"/>
  <c r="J14"/>
  <c r="I14"/>
  <c r="G14"/>
  <c r="F14"/>
  <c r="E14"/>
  <c r="D13"/>
  <c r="E13" s="1"/>
  <c r="F13" s="1"/>
  <c r="G13" s="1"/>
  <c r="H13" s="1"/>
  <c r="I13" s="1"/>
  <c r="J13" s="1"/>
  <c r="K13" s="1"/>
  <c r="C13"/>
  <c r="H109" i="14"/>
  <c r="H108" s="1"/>
  <c r="D109"/>
  <c r="D108" s="1"/>
  <c r="K108"/>
  <c r="J108"/>
  <c r="I108"/>
  <c r="G108"/>
  <c r="F108"/>
  <c r="E108"/>
  <c r="K106"/>
  <c r="K113" s="1"/>
  <c r="J106"/>
  <c r="J113" s="1"/>
  <c r="I106"/>
  <c r="I113" s="1"/>
  <c r="H106"/>
  <c r="H113" s="1"/>
  <c r="G106"/>
  <c r="G113" s="1"/>
  <c r="F106"/>
  <c r="F113" s="1"/>
  <c r="E106"/>
  <c r="E113" s="1"/>
  <c r="D106"/>
  <c r="D113" s="1"/>
  <c r="K105"/>
  <c r="K112" s="1"/>
  <c r="J105"/>
  <c r="J112" s="1"/>
  <c r="I105"/>
  <c r="I112" s="1"/>
  <c r="G105"/>
  <c r="G112" s="1"/>
  <c r="F105"/>
  <c r="F112" s="1"/>
  <c r="E105"/>
  <c r="E112" s="1"/>
  <c r="K104"/>
  <c r="J104"/>
  <c r="I104"/>
  <c r="G104"/>
  <c r="F104"/>
  <c r="E104"/>
  <c r="N103"/>
  <c r="M103"/>
  <c r="H102"/>
  <c r="H101" s="1"/>
  <c r="N101" s="1"/>
  <c r="D102"/>
  <c r="M102" s="1"/>
  <c r="K101"/>
  <c r="J101"/>
  <c r="I101"/>
  <c r="G101"/>
  <c r="F101"/>
  <c r="E101"/>
  <c r="N100"/>
  <c r="M100"/>
  <c r="H99"/>
  <c r="H98" s="1"/>
  <c r="N98" s="1"/>
  <c r="D99"/>
  <c r="M99" s="1"/>
  <c r="K98"/>
  <c r="J98"/>
  <c r="I98"/>
  <c r="G98"/>
  <c r="F98"/>
  <c r="E98"/>
  <c r="N97"/>
  <c r="M97"/>
  <c r="H96"/>
  <c r="H95" s="1"/>
  <c r="N95" s="1"/>
  <c r="D96"/>
  <c r="M96" s="1"/>
  <c r="K95"/>
  <c r="J95"/>
  <c r="I95"/>
  <c r="G95"/>
  <c r="F95"/>
  <c r="E95"/>
  <c r="N94"/>
  <c r="M94"/>
  <c r="H93"/>
  <c r="H92" s="1"/>
  <c r="N92" s="1"/>
  <c r="D93"/>
  <c r="M93" s="1"/>
  <c r="K92"/>
  <c r="J92"/>
  <c r="I92"/>
  <c r="G92"/>
  <c r="F92"/>
  <c r="E92"/>
  <c r="N91"/>
  <c r="M91"/>
  <c r="H90"/>
  <c r="H89" s="1"/>
  <c r="N89" s="1"/>
  <c r="D90"/>
  <c r="M90" s="1"/>
  <c r="K89"/>
  <c r="J89"/>
  <c r="I89"/>
  <c r="G89"/>
  <c r="F89"/>
  <c r="E89"/>
  <c r="N88"/>
  <c r="M88"/>
  <c r="H87"/>
  <c r="H86" s="1"/>
  <c r="N86" s="1"/>
  <c r="D87"/>
  <c r="M87" s="1"/>
  <c r="K86"/>
  <c r="J86"/>
  <c r="I86"/>
  <c r="G86"/>
  <c r="F86"/>
  <c r="E86"/>
  <c r="N85"/>
  <c r="M85"/>
  <c r="H84"/>
  <c r="N84" s="1"/>
  <c r="D84"/>
  <c r="M84" s="1"/>
  <c r="K83"/>
  <c r="J83"/>
  <c r="I83"/>
  <c r="G83"/>
  <c r="F83"/>
  <c r="E83"/>
  <c r="N82"/>
  <c r="M82"/>
  <c r="H81"/>
  <c r="N81" s="1"/>
  <c r="D81"/>
  <c r="M81" s="1"/>
  <c r="K80"/>
  <c r="J80"/>
  <c r="I80"/>
  <c r="G80"/>
  <c r="F80"/>
  <c r="E80"/>
  <c r="N79"/>
  <c r="M79"/>
  <c r="H78"/>
  <c r="N78" s="1"/>
  <c r="D78"/>
  <c r="M78" s="1"/>
  <c r="K77"/>
  <c r="J77"/>
  <c r="I77"/>
  <c r="G77"/>
  <c r="F77"/>
  <c r="E77"/>
  <c r="N76"/>
  <c r="M76"/>
  <c r="H75"/>
  <c r="N75" s="1"/>
  <c r="D75"/>
  <c r="M75" s="1"/>
  <c r="K74"/>
  <c r="J74"/>
  <c r="I74"/>
  <c r="G74"/>
  <c r="F74"/>
  <c r="E74"/>
  <c r="N73"/>
  <c r="M73"/>
  <c r="H72"/>
  <c r="N72" s="1"/>
  <c r="D72"/>
  <c r="M72" s="1"/>
  <c r="K71"/>
  <c r="J71"/>
  <c r="I71"/>
  <c r="G71"/>
  <c r="F71"/>
  <c r="E71"/>
  <c r="N70"/>
  <c r="M70"/>
  <c r="H69"/>
  <c r="N69" s="1"/>
  <c r="D69"/>
  <c r="M69" s="1"/>
  <c r="K68"/>
  <c r="J68"/>
  <c r="I68"/>
  <c r="G68"/>
  <c r="F68"/>
  <c r="E68"/>
  <c r="N67"/>
  <c r="M67"/>
  <c r="H66"/>
  <c r="N66" s="1"/>
  <c r="D66"/>
  <c r="M66" s="1"/>
  <c r="K65"/>
  <c r="J65"/>
  <c r="I65"/>
  <c r="G65"/>
  <c r="F65"/>
  <c r="E65"/>
  <c r="N64"/>
  <c r="M64"/>
  <c r="H63"/>
  <c r="N63" s="1"/>
  <c r="D63"/>
  <c r="M63" s="1"/>
  <c r="K62"/>
  <c r="J62"/>
  <c r="I62"/>
  <c r="G62"/>
  <c r="F62"/>
  <c r="E62"/>
  <c r="N61"/>
  <c r="M61"/>
  <c r="H60"/>
  <c r="N60" s="1"/>
  <c r="D60"/>
  <c r="M60" s="1"/>
  <c r="K59"/>
  <c r="J59"/>
  <c r="I59"/>
  <c r="G59"/>
  <c r="F59"/>
  <c r="E59"/>
  <c r="N58"/>
  <c r="M58"/>
  <c r="H57"/>
  <c r="H56" s="1"/>
  <c r="N56" s="1"/>
  <c r="D57"/>
  <c r="M57" s="1"/>
  <c r="K56"/>
  <c r="J56"/>
  <c r="I56"/>
  <c r="G56"/>
  <c r="F56"/>
  <c r="E56"/>
  <c r="N55"/>
  <c r="M55"/>
  <c r="H54"/>
  <c r="N54" s="1"/>
  <c r="D54"/>
  <c r="M54" s="1"/>
  <c r="K53"/>
  <c r="J53"/>
  <c r="I53"/>
  <c r="G53"/>
  <c r="F53"/>
  <c r="E53"/>
  <c r="N52"/>
  <c r="M52"/>
  <c r="H51"/>
  <c r="N51" s="1"/>
  <c r="D51"/>
  <c r="M51" s="1"/>
  <c r="K50"/>
  <c r="J50"/>
  <c r="I50"/>
  <c r="G50"/>
  <c r="F50"/>
  <c r="E50"/>
  <c r="N49"/>
  <c r="M49"/>
  <c r="H48"/>
  <c r="N48" s="1"/>
  <c r="D48"/>
  <c r="M48" s="1"/>
  <c r="K47"/>
  <c r="J47"/>
  <c r="I47"/>
  <c r="G47"/>
  <c r="F47"/>
  <c r="E47"/>
  <c r="N46"/>
  <c r="M46"/>
  <c r="H45"/>
  <c r="N45" s="1"/>
  <c r="D45"/>
  <c r="M45" s="1"/>
  <c r="K44"/>
  <c r="J44"/>
  <c r="I44"/>
  <c r="G44"/>
  <c r="F44"/>
  <c r="E44"/>
  <c r="N43"/>
  <c r="M43"/>
  <c r="H42"/>
  <c r="N42" s="1"/>
  <c r="D42"/>
  <c r="M42" s="1"/>
  <c r="K41"/>
  <c r="J41"/>
  <c r="I41"/>
  <c r="G41"/>
  <c r="F41"/>
  <c r="E41"/>
  <c r="N40"/>
  <c r="M40"/>
  <c r="H39"/>
  <c r="N39" s="1"/>
  <c r="D39"/>
  <c r="M39" s="1"/>
  <c r="K38"/>
  <c r="J38"/>
  <c r="I38"/>
  <c r="G38"/>
  <c r="F38"/>
  <c r="E38"/>
  <c r="D38"/>
  <c r="M38" s="1"/>
  <c r="N37"/>
  <c r="M37"/>
  <c r="H36"/>
  <c r="N36" s="1"/>
  <c r="D36"/>
  <c r="M36" s="1"/>
  <c r="K35"/>
  <c r="J35"/>
  <c r="I35"/>
  <c r="G35"/>
  <c r="F35"/>
  <c r="E35"/>
  <c r="N34"/>
  <c r="M34"/>
  <c r="H33"/>
  <c r="N33" s="1"/>
  <c r="D33"/>
  <c r="M33" s="1"/>
  <c r="K32"/>
  <c r="J32"/>
  <c r="I32"/>
  <c r="G32"/>
  <c r="F32"/>
  <c r="E32"/>
  <c r="N31"/>
  <c r="M31"/>
  <c r="H30"/>
  <c r="N30" s="1"/>
  <c r="D30"/>
  <c r="M30" s="1"/>
  <c r="K29"/>
  <c r="J29"/>
  <c r="I29"/>
  <c r="G29"/>
  <c r="F29"/>
  <c r="E29"/>
  <c r="D29"/>
  <c r="M29" s="1"/>
  <c r="N28"/>
  <c r="M28"/>
  <c r="H27"/>
  <c r="N27" s="1"/>
  <c r="D27"/>
  <c r="M27" s="1"/>
  <c r="K26"/>
  <c r="J26"/>
  <c r="I26"/>
  <c r="G26"/>
  <c r="F26"/>
  <c r="E26"/>
  <c r="N25"/>
  <c r="M25"/>
  <c r="H24"/>
  <c r="N24" s="1"/>
  <c r="D24"/>
  <c r="M24" s="1"/>
  <c r="K23"/>
  <c r="J23"/>
  <c r="I23"/>
  <c r="G23"/>
  <c r="F23"/>
  <c r="E23"/>
  <c r="N22"/>
  <c r="M22"/>
  <c r="H21"/>
  <c r="N21" s="1"/>
  <c r="D21"/>
  <c r="M21" s="1"/>
  <c r="K20"/>
  <c r="J20"/>
  <c r="I20"/>
  <c r="G20"/>
  <c r="F20"/>
  <c r="E20"/>
  <c r="N19"/>
  <c r="M19"/>
  <c r="H18"/>
  <c r="N18" s="1"/>
  <c r="D18"/>
  <c r="M18" s="1"/>
  <c r="K17"/>
  <c r="J17"/>
  <c r="I17"/>
  <c r="G17"/>
  <c r="F17"/>
  <c r="E17"/>
  <c r="N16"/>
  <c r="M16"/>
  <c r="H15"/>
  <c r="D15"/>
  <c r="D14" s="1"/>
  <c r="M14" s="1"/>
  <c r="K14"/>
  <c r="J14"/>
  <c r="I14"/>
  <c r="G14"/>
  <c r="F14"/>
  <c r="E14"/>
  <c r="D13"/>
  <c r="E13" s="1"/>
  <c r="F13" s="1"/>
  <c r="G13" s="1"/>
  <c r="H13" s="1"/>
  <c r="I13" s="1"/>
  <c r="J13" s="1"/>
  <c r="K13" s="1"/>
  <c r="C13"/>
  <c r="P109" i="19"/>
  <c r="P108" s="1"/>
  <c r="D109"/>
  <c r="D108" s="1"/>
  <c r="AA108"/>
  <c r="Z108"/>
  <c r="Y108"/>
  <c r="X108"/>
  <c r="W108"/>
  <c r="V108"/>
  <c r="U108"/>
  <c r="T108"/>
  <c r="S108"/>
  <c r="R108"/>
  <c r="Q108"/>
  <c r="O108"/>
  <c r="N108"/>
  <c r="M108"/>
  <c r="L108"/>
  <c r="K108"/>
  <c r="J108"/>
  <c r="I108"/>
  <c r="H108"/>
  <c r="G108"/>
  <c r="F108"/>
  <c r="E108"/>
  <c r="AA106"/>
  <c r="AA113" s="1"/>
  <c r="Z106"/>
  <c r="Z113" s="1"/>
  <c r="Y106"/>
  <c r="Y113" s="1"/>
  <c r="X106"/>
  <c r="X113" s="1"/>
  <c r="W106"/>
  <c r="W113" s="1"/>
  <c r="V106"/>
  <c r="V113" s="1"/>
  <c r="U106"/>
  <c r="U113" s="1"/>
  <c r="T106"/>
  <c r="T113" s="1"/>
  <c r="S106"/>
  <c r="S113" s="1"/>
  <c r="R106"/>
  <c r="R113" s="1"/>
  <c r="Q106"/>
  <c r="Q113" s="1"/>
  <c r="P106"/>
  <c r="AD106" s="1"/>
  <c r="O106"/>
  <c r="O113" s="1"/>
  <c r="N106"/>
  <c r="N113" s="1"/>
  <c r="M106"/>
  <c r="M113" s="1"/>
  <c r="L106"/>
  <c r="L113" s="1"/>
  <c r="K106"/>
  <c r="K113" s="1"/>
  <c r="J106"/>
  <c r="J113" s="1"/>
  <c r="I106"/>
  <c r="I113" s="1"/>
  <c r="H106"/>
  <c r="H113" s="1"/>
  <c r="G106"/>
  <c r="G113" s="1"/>
  <c r="F106"/>
  <c r="F113" s="1"/>
  <c r="E106"/>
  <c r="E113" s="1"/>
  <c r="D106"/>
  <c r="D113" s="1"/>
  <c r="AA105"/>
  <c r="AA112" s="1"/>
  <c r="Z105"/>
  <c r="Z112" s="1"/>
  <c r="Y105"/>
  <c r="Y112" s="1"/>
  <c r="X105"/>
  <c r="X112" s="1"/>
  <c r="W105"/>
  <c r="W112" s="1"/>
  <c r="V105"/>
  <c r="V112" s="1"/>
  <c r="U105"/>
  <c r="U112" s="1"/>
  <c r="T105"/>
  <c r="T112" s="1"/>
  <c r="S105"/>
  <c r="S112" s="1"/>
  <c r="R105"/>
  <c r="R112" s="1"/>
  <c r="Q105"/>
  <c r="Q112" s="1"/>
  <c r="O105"/>
  <c r="O112" s="1"/>
  <c r="N105"/>
  <c r="N112" s="1"/>
  <c r="M105"/>
  <c r="M112" s="1"/>
  <c r="L105"/>
  <c r="L112" s="1"/>
  <c r="K105"/>
  <c r="K112" s="1"/>
  <c r="J105"/>
  <c r="J112" s="1"/>
  <c r="I105"/>
  <c r="I112" s="1"/>
  <c r="H105"/>
  <c r="H112" s="1"/>
  <c r="G105"/>
  <c r="G112" s="1"/>
  <c r="F105"/>
  <c r="F112" s="1"/>
  <c r="E105"/>
  <c r="E112" s="1"/>
  <c r="AA104"/>
  <c r="Z104"/>
  <c r="Y104"/>
  <c r="X104"/>
  <c r="W104"/>
  <c r="V104"/>
  <c r="U104"/>
  <c r="T104"/>
  <c r="S104"/>
  <c r="R104"/>
  <c r="Q104"/>
  <c r="O104"/>
  <c r="N104"/>
  <c r="M104"/>
  <c r="L104"/>
  <c r="K104"/>
  <c r="J104"/>
  <c r="I104"/>
  <c r="H104"/>
  <c r="G104"/>
  <c r="F104"/>
  <c r="E104"/>
  <c r="AD103"/>
  <c r="AC103"/>
  <c r="P102"/>
  <c r="AD102" s="1"/>
  <c r="D102"/>
  <c r="AC102" s="1"/>
  <c r="AA101"/>
  <c r="Z101"/>
  <c r="Y101"/>
  <c r="X101"/>
  <c r="W101"/>
  <c r="V101"/>
  <c r="U101"/>
  <c r="T101"/>
  <c r="S101"/>
  <c r="R101"/>
  <c r="Q101"/>
  <c r="O101"/>
  <c r="N101"/>
  <c r="M101"/>
  <c r="L101"/>
  <c r="K101"/>
  <c r="J101"/>
  <c r="I101"/>
  <c r="H101"/>
  <c r="G101"/>
  <c r="F101"/>
  <c r="E101"/>
  <c r="AD100"/>
  <c r="AC100"/>
  <c r="P99"/>
  <c r="AD99" s="1"/>
  <c r="D99"/>
  <c r="AC99" s="1"/>
  <c r="AA98"/>
  <c r="Z98"/>
  <c r="Y98"/>
  <c r="X98"/>
  <c r="W98"/>
  <c r="V98"/>
  <c r="U98"/>
  <c r="T98"/>
  <c r="S98"/>
  <c r="R98"/>
  <c r="Q98"/>
  <c r="O98"/>
  <c r="N98"/>
  <c r="M98"/>
  <c r="L98"/>
  <c r="K98"/>
  <c r="J98"/>
  <c r="I98"/>
  <c r="H98"/>
  <c r="G98"/>
  <c r="F98"/>
  <c r="E98"/>
  <c r="D98"/>
  <c r="AC98" s="1"/>
  <c r="AD97"/>
  <c r="AC97"/>
  <c r="P96"/>
  <c r="AD96" s="1"/>
  <c r="D96"/>
  <c r="AC96" s="1"/>
  <c r="AA95"/>
  <c r="Z95"/>
  <c r="Y95"/>
  <c r="X95"/>
  <c r="W95"/>
  <c r="V95"/>
  <c r="U95"/>
  <c r="T95"/>
  <c r="S95"/>
  <c r="R95"/>
  <c r="Q95"/>
  <c r="O95"/>
  <c r="N95"/>
  <c r="M95"/>
  <c r="L95"/>
  <c r="K95"/>
  <c r="J95"/>
  <c r="I95"/>
  <c r="H95"/>
  <c r="G95"/>
  <c r="F95"/>
  <c r="E95"/>
  <c r="AD94"/>
  <c r="AC94"/>
  <c r="P93"/>
  <c r="AD93" s="1"/>
  <c r="D93"/>
  <c r="AC93" s="1"/>
  <c r="AA92"/>
  <c r="Z92"/>
  <c r="Y92"/>
  <c r="X92"/>
  <c r="W92"/>
  <c r="V92"/>
  <c r="U92"/>
  <c r="T92"/>
  <c r="S92"/>
  <c r="R92"/>
  <c r="Q92"/>
  <c r="O92"/>
  <c r="N92"/>
  <c r="M92"/>
  <c r="L92"/>
  <c r="K92"/>
  <c r="J92"/>
  <c r="I92"/>
  <c r="H92"/>
  <c r="G92"/>
  <c r="F92"/>
  <c r="E92"/>
  <c r="AD91"/>
  <c r="AC91"/>
  <c r="P90"/>
  <c r="AD90" s="1"/>
  <c r="D90"/>
  <c r="AC90" s="1"/>
  <c r="AA89"/>
  <c r="Z89"/>
  <c r="Y89"/>
  <c r="X89"/>
  <c r="W89"/>
  <c r="V89"/>
  <c r="U89"/>
  <c r="T89"/>
  <c r="S89"/>
  <c r="R89"/>
  <c r="Q89"/>
  <c r="O89"/>
  <c r="N89"/>
  <c r="M89"/>
  <c r="L89"/>
  <c r="K89"/>
  <c r="J89"/>
  <c r="I89"/>
  <c r="H89"/>
  <c r="G89"/>
  <c r="F89"/>
  <c r="E89"/>
  <c r="D89"/>
  <c r="AC89" s="1"/>
  <c r="AD88"/>
  <c r="AC88"/>
  <c r="P87"/>
  <c r="AD87" s="1"/>
  <c r="D87"/>
  <c r="AC87" s="1"/>
  <c r="AA86"/>
  <c r="Z86"/>
  <c r="Y86"/>
  <c r="X86"/>
  <c r="W86"/>
  <c r="V86"/>
  <c r="U86"/>
  <c r="T86"/>
  <c r="S86"/>
  <c r="R86"/>
  <c r="Q86"/>
  <c r="O86"/>
  <c r="N86"/>
  <c r="M86"/>
  <c r="L86"/>
  <c r="K86"/>
  <c r="J86"/>
  <c r="I86"/>
  <c r="H86"/>
  <c r="G86"/>
  <c r="F86"/>
  <c r="E86"/>
  <c r="D86"/>
  <c r="AC86" s="1"/>
  <c r="AD85"/>
  <c r="AC85"/>
  <c r="P84"/>
  <c r="AD84" s="1"/>
  <c r="D84"/>
  <c r="AC84" s="1"/>
  <c r="AA83"/>
  <c r="Z83"/>
  <c r="Y83"/>
  <c r="X83"/>
  <c r="W83"/>
  <c r="V83"/>
  <c r="U83"/>
  <c r="T83"/>
  <c r="S83"/>
  <c r="R83"/>
  <c r="Q83"/>
  <c r="O83"/>
  <c r="N83"/>
  <c r="M83"/>
  <c r="L83"/>
  <c r="K83"/>
  <c r="J83"/>
  <c r="I83"/>
  <c r="H83"/>
  <c r="G83"/>
  <c r="F83"/>
  <c r="E83"/>
  <c r="AD82"/>
  <c r="AC82"/>
  <c r="P81"/>
  <c r="AD81" s="1"/>
  <c r="D81"/>
  <c r="AC81" s="1"/>
  <c r="AA80"/>
  <c r="Z80"/>
  <c r="Y80"/>
  <c r="X80"/>
  <c r="W80"/>
  <c r="V80"/>
  <c r="U80"/>
  <c r="T80"/>
  <c r="S80"/>
  <c r="R80"/>
  <c r="Q80"/>
  <c r="O80"/>
  <c r="N80"/>
  <c r="M80"/>
  <c r="L80"/>
  <c r="K80"/>
  <c r="J80"/>
  <c r="I80"/>
  <c r="H80"/>
  <c r="G80"/>
  <c r="F80"/>
  <c r="E80"/>
  <c r="AD79"/>
  <c r="AC79"/>
  <c r="P78"/>
  <c r="AD78" s="1"/>
  <c r="D78"/>
  <c r="AC78" s="1"/>
  <c r="AA77"/>
  <c r="Z77"/>
  <c r="Y77"/>
  <c r="X77"/>
  <c r="W77"/>
  <c r="V77"/>
  <c r="U77"/>
  <c r="T77"/>
  <c r="S77"/>
  <c r="R77"/>
  <c r="Q77"/>
  <c r="O77"/>
  <c r="N77"/>
  <c r="M77"/>
  <c r="L77"/>
  <c r="K77"/>
  <c r="J77"/>
  <c r="I77"/>
  <c r="H77"/>
  <c r="G77"/>
  <c r="F77"/>
  <c r="E77"/>
  <c r="D77"/>
  <c r="AC77" s="1"/>
  <c r="AD76"/>
  <c r="AC76"/>
  <c r="P75"/>
  <c r="AD75" s="1"/>
  <c r="D75"/>
  <c r="AC75" s="1"/>
  <c r="AA74"/>
  <c r="Z74"/>
  <c r="Y74"/>
  <c r="X74"/>
  <c r="W74"/>
  <c r="V74"/>
  <c r="U74"/>
  <c r="T74"/>
  <c r="S74"/>
  <c r="R74"/>
  <c r="Q74"/>
  <c r="O74"/>
  <c r="N74"/>
  <c r="M74"/>
  <c r="L74"/>
  <c r="K74"/>
  <c r="J74"/>
  <c r="I74"/>
  <c r="H74"/>
  <c r="G74"/>
  <c r="F74"/>
  <c r="E74"/>
  <c r="AD73"/>
  <c r="AC73"/>
  <c r="P72"/>
  <c r="AD72" s="1"/>
  <c r="D72"/>
  <c r="AC72" s="1"/>
  <c r="AA71"/>
  <c r="Z71"/>
  <c r="Y71"/>
  <c r="X71"/>
  <c r="W71"/>
  <c r="V71"/>
  <c r="U71"/>
  <c r="T71"/>
  <c r="S71"/>
  <c r="R71"/>
  <c r="Q71"/>
  <c r="O71"/>
  <c r="N71"/>
  <c r="M71"/>
  <c r="L71"/>
  <c r="K71"/>
  <c r="J71"/>
  <c r="I71"/>
  <c r="H71"/>
  <c r="G71"/>
  <c r="F71"/>
  <c r="E71"/>
  <c r="AD70"/>
  <c r="AC70"/>
  <c r="P69"/>
  <c r="AD69" s="1"/>
  <c r="D69"/>
  <c r="AC69" s="1"/>
  <c r="AA68"/>
  <c r="Z68"/>
  <c r="Y68"/>
  <c r="X68"/>
  <c r="W68"/>
  <c r="V68"/>
  <c r="U68"/>
  <c r="T68"/>
  <c r="S68"/>
  <c r="R68"/>
  <c r="Q68"/>
  <c r="O68"/>
  <c r="N68"/>
  <c r="M68"/>
  <c r="L68"/>
  <c r="K68"/>
  <c r="J68"/>
  <c r="I68"/>
  <c r="H68"/>
  <c r="G68"/>
  <c r="F68"/>
  <c r="E68"/>
  <c r="AD67"/>
  <c r="AC67"/>
  <c r="P66"/>
  <c r="AD66" s="1"/>
  <c r="D66"/>
  <c r="AC66" s="1"/>
  <c r="AA65"/>
  <c r="Z65"/>
  <c r="Y65"/>
  <c r="X65"/>
  <c r="W65"/>
  <c r="V65"/>
  <c r="U65"/>
  <c r="T65"/>
  <c r="S65"/>
  <c r="R65"/>
  <c r="Q65"/>
  <c r="O65"/>
  <c r="N65"/>
  <c r="M65"/>
  <c r="L65"/>
  <c r="K65"/>
  <c r="J65"/>
  <c r="I65"/>
  <c r="H65"/>
  <c r="G65"/>
  <c r="F65"/>
  <c r="E65"/>
  <c r="AD64"/>
  <c r="AC64"/>
  <c r="P63"/>
  <c r="AD63" s="1"/>
  <c r="D63"/>
  <c r="AC63" s="1"/>
  <c r="AA62"/>
  <c r="Z62"/>
  <c r="Y62"/>
  <c r="X62"/>
  <c r="W62"/>
  <c r="V62"/>
  <c r="U62"/>
  <c r="T62"/>
  <c r="S62"/>
  <c r="R62"/>
  <c r="Q62"/>
  <c r="P62"/>
  <c r="AD62" s="1"/>
  <c r="O62"/>
  <c r="N62"/>
  <c r="M62"/>
  <c r="L62"/>
  <c r="K62"/>
  <c r="J62"/>
  <c r="I62"/>
  <c r="H62"/>
  <c r="G62"/>
  <c r="F62"/>
  <c r="E62"/>
  <c r="D62"/>
  <c r="AC62" s="1"/>
  <c r="AD61"/>
  <c r="AC61"/>
  <c r="P60"/>
  <c r="AD60" s="1"/>
  <c r="D60"/>
  <c r="AC60" s="1"/>
  <c r="AA59"/>
  <c r="Z59"/>
  <c r="Y59"/>
  <c r="X59"/>
  <c r="W59"/>
  <c r="V59"/>
  <c r="U59"/>
  <c r="T59"/>
  <c r="S59"/>
  <c r="R59"/>
  <c r="Q59"/>
  <c r="P59"/>
  <c r="AD59" s="1"/>
  <c r="O59"/>
  <c r="N59"/>
  <c r="M59"/>
  <c r="L59"/>
  <c r="K59"/>
  <c r="J59"/>
  <c r="I59"/>
  <c r="H59"/>
  <c r="G59"/>
  <c r="F59"/>
  <c r="E59"/>
  <c r="D59"/>
  <c r="AC59" s="1"/>
  <c r="AD58"/>
  <c r="AC58"/>
  <c r="P57"/>
  <c r="AD57" s="1"/>
  <c r="D57"/>
  <c r="AC57" s="1"/>
  <c r="AA56"/>
  <c r="Z56"/>
  <c r="Y56"/>
  <c r="X56"/>
  <c r="W56"/>
  <c r="V56"/>
  <c r="U56"/>
  <c r="T56"/>
  <c r="S56"/>
  <c r="R56"/>
  <c r="Q56"/>
  <c r="O56"/>
  <c r="N56"/>
  <c r="M56"/>
  <c r="L56"/>
  <c r="K56"/>
  <c r="J56"/>
  <c r="I56"/>
  <c r="H56"/>
  <c r="G56"/>
  <c r="F56"/>
  <c r="E56"/>
  <c r="AD55"/>
  <c r="AC55"/>
  <c r="P54"/>
  <c r="AD54" s="1"/>
  <c r="D54"/>
  <c r="AC54" s="1"/>
  <c r="AA53"/>
  <c r="Z53"/>
  <c r="Y53"/>
  <c r="X53"/>
  <c r="W53"/>
  <c r="V53"/>
  <c r="U53"/>
  <c r="T53"/>
  <c r="S53"/>
  <c r="R53"/>
  <c r="Q53"/>
  <c r="O53"/>
  <c r="N53"/>
  <c r="M53"/>
  <c r="L53"/>
  <c r="K53"/>
  <c r="J53"/>
  <c r="I53"/>
  <c r="H53"/>
  <c r="G53"/>
  <c r="F53"/>
  <c r="E53"/>
  <c r="D53"/>
  <c r="AC53" s="1"/>
  <c r="AD52"/>
  <c r="AC52"/>
  <c r="P51"/>
  <c r="AD51" s="1"/>
  <c r="D51"/>
  <c r="AC51" s="1"/>
  <c r="AA50"/>
  <c r="Z50"/>
  <c r="Y50"/>
  <c r="X50"/>
  <c r="W50"/>
  <c r="V50"/>
  <c r="U50"/>
  <c r="T50"/>
  <c r="S50"/>
  <c r="R50"/>
  <c r="Q50"/>
  <c r="O50"/>
  <c r="N50"/>
  <c r="M50"/>
  <c r="L50"/>
  <c r="K50"/>
  <c r="J50"/>
  <c r="I50"/>
  <c r="H50"/>
  <c r="G50"/>
  <c r="F50"/>
  <c r="E50"/>
  <c r="AD49"/>
  <c r="AC49"/>
  <c r="P48"/>
  <c r="AD48" s="1"/>
  <c r="D48"/>
  <c r="AC48" s="1"/>
  <c r="AA47"/>
  <c r="Z47"/>
  <c r="Y47"/>
  <c r="X47"/>
  <c r="W47"/>
  <c r="V47"/>
  <c r="U47"/>
  <c r="T47"/>
  <c r="S47"/>
  <c r="R47"/>
  <c r="Q47"/>
  <c r="O47"/>
  <c r="N47"/>
  <c r="M47"/>
  <c r="L47"/>
  <c r="K47"/>
  <c r="J47"/>
  <c r="I47"/>
  <c r="H47"/>
  <c r="G47"/>
  <c r="F47"/>
  <c r="E47"/>
  <c r="D47"/>
  <c r="AC47" s="1"/>
  <c r="AD46"/>
  <c r="AC46"/>
  <c r="P45"/>
  <c r="AD45" s="1"/>
  <c r="D45"/>
  <c r="AC45" s="1"/>
  <c r="AA44"/>
  <c r="Z44"/>
  <c r="Y44"/>
  <c r="X44"/>
  <c r="W44"/>
  <c r="V44"/>
  <c r="U44"/>
  <c r="T44"/>
  <c r="S44"/>
  <c r="R44"/>
  <c r="Q44"/>
  <c r="O44"/>
  <c r="N44"/>
  <c r="M44"/>
  <c r="L44"/>
  <c r="K44"/>
  <c r="J44"/>
  <c r="I44"/>
  <c r="H44"/>
  <c r="G44"/>
  <c r="F44"/>
  <c r="E44"/>
  <c r="AD43"/>
  <c r="AC43"/>
  <c r="P42"/>
  <c r="AD42" s="1"/>
  <c r="D42"/>
  <c r="AC42" s="1"/>
  <c r="AA41"/>
  <c r="Z41"/>
  <c r="Y41"/>
  <c r="X41"/>
  <c r="W41"/>
  <c r="V41"/>
  <c r="U41"/>
  <c r="T41"/>
  <c r="S41"/>
  <c r="R41"/>
  <c r="Q41"/>
  <c r="O41"/>
  <c r="N41"/>
  <c r="M41"/>
  <c r="L41"/>
  <c r="K41"/>
  <c r="J41"/>
  <c r="I41"/>
  <c r="H41"/>
  <c r="G41"/>
  <c r="F41"/>
  <c r="E41"/>
  <c r="D41"/>
  <c r="AC41" s="1"/>
  <c r="AD40"/>
  <c r="AC40"/>
  <c r="P39"/>
  <c r="AD39" s="1"/>
  <c r="D39"/>
  <c r="AC39" s="1"/>
  <c r="AA38"/>
  <c r="Z38"/>
  <c r="Y38"/>
  <c r="X38"/>
  <c r="W38"/>
  <c r="V38"/>
  <c r="U38"/>
  <c r="T38"/>
  <c r="S38"/>
  <c r="R38"/>
  <c r="Q38"/>
  <c r="O38"/>
  <c r="N38"/>
  <c r="M38"/>
  <c r="L38"/>
  <c r="K38"/>
  <c r="J38"/>
  <c r="I38"/>
  <c r="H38"/>
  <c r="G38"/>
  <c r="F38"/>
  <c r="E38"/>
  <c r="AD37"/>
  <c r="AC37"/>
  <c r="P36"/>
  <c r="AD36" s="1"/>
  <c r="D36"/>
  <c r="AC36" s="1"/>
  <c r="AA35"/>
  <c r="Z35"/>
  <c r="Y35"/>
  <c r="X35"/>
  <c r="W35"/>
  <c r="V35"/>
  <c r="U35"/>
  <c r="T35"/>
  <c r="S35"/>
  <c r="R35"/>
  <c r="Q35"/>
  <c r="O35"/>
  <c r="N35"/>
  <c r="M35"/>
  <c r="L35"/>
  <c r="K35"/>
  <c r="J35"/>
  <c r="I35"/>
  <c r="H35"/>
  <c r="G35"/>
  <c r="F35"/>
  <c r="E35"/>
  <c r="D35"/>
  <c r="AC35" s="1"/>
  <c r="AD34"/>
  <c r="AC34"/>
  <c r="P33"/>
  <c r="AD33" s="1"/>
  <c r="D33"/>
  <c r="AC33" s="1"/>
  <c r="AA32"/>
  <c r="Z32"/>
  <c r="Y32"/>
  <c r="X32"/>
  <c r="W32"/>
  <c r="V32"/>
  <c r="U32"/>
  <c r="T32"/>
  <c r="S32"/>
  <c r="R32"/>
  <c r="Q32"/>
  <c r="O32"/>
  <c r="N32"/>
  <c r="M32"/>
  <c r="L32"/>
  <c r="K32"/>
  <c r="J32"/>
  <c r="I32"/>
  <c r="H32"/>
  <c r="G32"/>
  <c r="F32"/>
  <c r="E32"/>
  <c r="AD31"/>
  <c r="AC31"/>
  <c r="P30"/>
  <c r="AD30" s="1"/>
  <c r="D30"/>
  <c r="AC30" s="1"/>
  <c r="AA29"/>
  <c r="Z29"/>
  <c r="Y29"/>
  <c r="X29"/>
  <c r="W29"/>
  <c r="V29"/>
  <c r="U29"/>
  <c r="T29"/>
  <c r="S29"/>
  <c r="R29"/>
  <c r="Q29"/>
  <c r="O29"/>
  <c r="N29"/>
  <c r="M29"/>
  <c r="L29"/>
  <c r="K29"/>
  <c r="J29"/>
  <c r="I29"/>
  <c r="H29"/>
  <c r="G29"/>
  <c r="F29"/>
  <c r="E29"/>
  <c r="AD28"/>
  <c r="AC28"/>
  <c r="P27"/>
  <c r="AD27" s="1"/>
  <c r="D27"/>
  <c r="AC27" s="1"/>
  <c r="AA26"/>
  <c r="Z26"/>
  <c r="Y26"/>
  <c r="X26"/>
  <c r="W26"/>
  <c r="V26"/>
  <c r="U26"/>
  <c r="T26"/>
  <c r="S26"/>
  <c r="R26"/>
  <c r="Q26"/>
  <c r="O26"/>
  <c r="N26"/>
  <c r="M26"/>
  <c r="L26"/>
  <c r="K26"/>
  <c r="J26"/>
  <c r="I26"/>
  <c r="H26"/>
  <c r="G26"/>
  <c r="F26"/>
  <c r="E26"/>
  <c r="AD25"/>
  <c r="AC25"/>
  <c r="P24"/>
  <c r="AD24" s="1"/>
  <c r="D24"/>
  <c r="AC24" s="1"/>
  <c r="AA23"/>
  <c r="Z23"/>
  <c r="Y23"/>
  <c r="X23"/>
  <c r="W23"/>
  <c r="V23"/>
  <c r="U23"/>
  <c r="T23"/>
  <c r="S23"/>
  <c r="R23"/>
  <c r="Q23"/>
  <c r="O23"/>
  <c r="N23"/>
  <c r="M23"/>
  <c r="L23"/>
  <c r="K23"/>
  <c r="J23"/>
  <c r="I23"/>
  <c r="H23"/>
  <c r="G23"/>
  <c r="F23"/>
  <c r="E23"/>
  <c r="AD22"/>
  <c r="AC22"/>
  <c r="P21"/>
  <c r="AD21" s="1"/>
  <c r="D21"/>
  <c r="AC21" s="1"/>
  <c r="AA20"/>
  <c r="Z20"/>
  <c r="Y20"/>
  <c r="X20"/>
  <c r="W20"/>
  <c r="V20"/>
  <c r="U20"/>
  <c r="T20"/>
  <c r="S20"/>
  <c r="R20"/>
  <c r="Q20"/>
  <c r="O20"/>
  <c r="N20"/>
  <c r="M20"/>
  <c r="L20"/>
  <c r="K20"/>
  <c r="J20"/>
  <c r="I20"/>
  <c r="H20"/>
  <c r="G20"/>
  <c r="F20"/>
  <c r="E20"/>
  <c r="AD19"/>
  <c r="AC19"/>
  <c r="P18"/>
  <c r="AD18" s="1"/>
  <c r="D18"/>
  <c r="AC18" s="1"/>
  <c r="AA17"/>
  <c r="Z17"/>
  <c r="Y17"/>
  <c r="X17"/>
  <c r="W17"/>
  <c r="V17"/>
  <c r="U17"/>
  <c r="T17"/>
  <c r="S17"/>
  <c r="R17"/>
  <c r="Q17"/>
  <c r="O17"/>
  <c r="N17"/>
  <c r="M17"/>
  <c r="L17"/>
  <c r="K17"/>
  <c r="J17"/>
  <c r="I17"/>
  <c r="H17"/>
  <c r="G17"/>
  <c r="F17"/>
  <c r="E17"/>
  <c r="D17"/>
  <c r="AC17" s="1"/>
  <c r="AD16"/>
  <c r="AC16"/>
  <c r="P15"/>
  <c r="AD15" s="1"/>
  <c r="D15"/>
  <c r="D14" s="1"/>
  <c r="AC14" s="1"/>
  <c r="AA14"/>
  <c r="Z14"/>
  <c r="Y14"/>
  <c r="X14"/>
  <c r="W14"/>
  <c r="V14"/>
  <c r="U14"/>
  <c r="T14"/>
  <c r="S14"/>
  <c r="R14"/>
  <c r="Q14"/>
  <c r="O14"/>
  <c r="N14"/>
  <c r="M14"/>
  <c r="L14"/>
  <c r="K14"/>
  <c r="J14"/>
  <c r="I14"/>
  <c r="H14"/>
  <c r="G14"/>
  <c r="F14"/>
  <c r="E14"/>
  <c r="D13"/>
  <c r="E13" s="1"/>
  <c r="F13" s="1"/>
  <c r="G13" s="1"/>
  <c r="H13" s="1"/>
  <c r="I13" s="1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Z13" s="1"/>
  <c r="AA13" s="1"/>
  <c r="C13"/>
  <c r="P109" i="18"/>
  <c r="P108" s="1"/>
  <c r="D109"/>
  <c r="D108" s="1"/>
  <c r="AA108"/>
  <c r="Z108"/>
  <c r="Y108"/>
  <c r="X108"/>
  <c r="W108"/>
  <c r="V108"/>
  <c r="U108"/>
  <c r="T108"/>
  <c r="S108"/>
  <c r="R108"/>
  <c r="Q108"/>
  <c r="O108"/>
  <c r="N108"/>
  <c r="M108"/>
  <c r="L108"/>
  <c r="K108"/>
  <c r="J108"/>
  <c r="I108"/>
  <c r="H108"/>
  <c r="G108"/>
  <c r="F108"/>
  <c r="E108"/>
  <c r="AA106"/>
  <c r="AA113" s="1"/>
  <c r="Z106"/>
  <c r="Z113" s="1"/>
  <c r="Y106"/>
  <c r="Y113" s="1"/>
  <c r="X106"/>
  <c r="X113" s="1"/>
  <c r="W106"/>
  <c r="W113" s="1"/>
  <c r="V106"/>
  <c r="V113" s="1"/>
  <c r="U106"/>
  <c r="U113" s="1"/>
  <c r="T106"/>
  <c r="T113" s="1"/>
  <c r="S106"/>
  <c r="S113" s="1"/>
  <c r="R106"/>
  <c r="R113" s="1"/>
  <c r="Q106"/>
  <c r="Q113" s="1"/>
  <c r="P106"/>
  <c r="P113" s="1"/>
  <c r="O106"/>
  <c r="O113" s="1"/>
  <c r="N106"/>
  <c r="N113" s="1"/>
  <c r="M106"/>
  <c r="M113" s="1"/>
  <c r="L106"/>
  <c r="L113" s="1"/>
  <c r="K106"/>
  <c r="K113" s="1"/>
  <c r="J106"/>
  <c r="J113" s="1"/>
  <c r="I106"/>
  <c r="I113" s="1"/>
  <c r="H106"/>
  <c r="H113" s="1"/>
  <c r="G106"/>
  <c r="G113" s="1"/>
  <c r="F106"/>
  <c r="F113" s="1"/>
  <c r="E106"/>
  <c r="E113" s="1"/>
  <c r="D106"/>
  <c r="D113" s="1"/>
  <c r="AA105"/>
  <c r="AA112" s="1"/>
  <c r="Z105"/>
  <c r="Z112" s="1"/>
  <c r="Y105"/>
  <c r="Y112" s="1"/>
  <c r="X105"/>
  <c r="X112" s="1"/>
  <c r="W105"/>
  <c r="W112" s="1"/>
  <c r="V105"/>
  <c r="V112" s="1"/>
  <c r="U105"/>
  <c r="U112" s="1"/>
  <c r="T105"/>
  <c r="T112" s="1"/>
  <c r="S105"/>
  <c r="S112" s="1"/>
  <c r="R105"/>
  <c r="R112" s="1"/>
  <c r="Q105"/>
  <c r="Q112" s="1"/>
  <c r="O105"/>
  <c r="O112" s="1"/>
  <c r="N105"/>
  <c r="N112" s="1"/>
  <c r="M105"/>
  <c r="M112" s="1"/>
  <c r="L105"/>
  <c r="L112" s="1"/>
  <c r="K105"/>
  <c r="K112" s="1"/>
  <c r="J105"/>
  <c r="J112" s="1"/>
  <c r="I105"/>
  <c r="I112" s="1"/>
  <c r="H105"/>
  <c r="H112" s="1"/>
  <c r="G105"/>
  <c r="G112" s="1"/>
  <c r="F105"/>
  <c r="F112" s="1"/>
  <c r="E105"/>
  <c r="E112" s="1"/>
  <c r="AA104"/>
  <c r="Z104"/>
  <c r="Y104"/>
  <c r="X104"/>
  <c r="W104"/>
  <c r="V104"/>
  <c r="U104"/>
  <c r="T104"/>
  <c r="S104"/>
  <c r="R104"/>
  <c r="Q104"/>
  <c r="O104"/>
  <c r="N104"/>
  <c r="M104"/>
  <c r="L104"/>
  <c r="K104"/>
  <c r="J104"/>
  <c r="I104"/>
  <c r="H104"/>
  <c r="G104"/>
  <c r="F104"/>
  <c r="E104"/>
  <c r="AD103"/>
  <c r="AC103"/>
  <c r="P102"/>
  <c r="AD102" s="1"/>
  <c r="D102"/>
  <c r="AC102" s="1"/>
  <c r="AA101"/>
  <c r="Z101"/>
  <c r="Y101"/>
  <c r="X101"/>
  <c r="W101"/>
  <c r="V101"/>
  <c r="U101"/>
  <c r="T101"/>
  <c r="S101"/>
  <c r="R101"/>
  <c r="Q101"/>
  <c r="O101"/>
  <c r="N101"/>
  <c r="M101"/>
  <c r="L101"/>
  <c r="K101"/>
  <c r="J101"/>
  <c r="I101"/>
  <c r="H101"/>
  <c r="G101"/>
  <c r="F101"/>
  <c r="E101"/>
  <c r="AD100"/>
  <c r="AC100"/>
  <c r="P99"/>
  <c r="AD99" s="1"/>
  <c r="D99"/>
  <c r="AC99" s="1"/>
  <c r="AA98"/>
  <c r="Z98"/>
  <c r="Y98"/>
  <c r="X98"/>
  <c r="W98"/>
  <c r="V98"/>
  <c r="U98"/>
  <c r="T98"/>
  <c r="S98"/>
  <c r="R98"/>
  <c r="Q98"/>
  <c r="O98"/>
  <c r="N98"/>
  <c r="M98"/>
  <c r="L98"/>
  <c r="K98"/>
  <c r="J98"/>
  <c r="I98"/>
  <c r="H98"/>
  <c r="G98"/>
  <c r="F98"/>
  <c r="E98"/>
  <c r="AD97"/>
  <c r="AC97"/>
  <c r="P96"/>
  <c r="AD96" s="1"/>
  <c r="D96"/>
  <c r="AC96" s="1"/>
  <c r="AA95"/>
  <c r="Z95"/>
  <c r="Y95"/>
  <c r="X95"/>
  <c r="W95"/>
  <c r="V95"/>
  <c r="U95"/>
  <c r="T95"/>
  <c r="S95"/>
  <c r="R95"/>
  <c r="Q95"/>
  <c r="O95"/>
  <c r="N95"/>
  <c r="M95"/>
  <c r="L95"/>
  <c r="K95"/>
  <c r="J95"/>
  <c r="I95"/>
  <c r="H95"/>
  <c r="G95"/>
  <c r="F95"/>
  <c r="E95"/>
  <c r="D95"/>
  <c r="AC95" s="1"/>
  <c r="AD94"/>
  <c r="AC94"/>
  <c r="P93"/>
  <c r="AD93" s="1"/>
  <c r="D93"/>
  <c r="AC93" s="1"/>
  <c r="AA92"/>
  <c r="Z92"/>
  <c r="Y92"/>
  <c r="X92"/>
  <c r="W92"/>
  <c r="V92"/>
  <c r="U92"/>
  <c r="T92"/>
  <c r="S92"/>
  <c r="R92"/>
  <c r="Q92"/>
  <c r="O92"/>
  <c r="N92"/>
  <c r="M92"/>
  <c r="L92"/>
  <c r="K92"/>
  <c r="J92"/>
  <c r="I92"/>
  <c r="H92"/>
  <c r="G92"/>
  <c r="F92"/>
  <c r="E92"/>
  <c r="AD91"/>
  <c r="AC91"/>
  <c r="P90"/>
  <c r="AD90" s="1"/>
  <c r="D90"/>
  <c r="AC90" s="1"/>
  <c r="AA89"/>
  <c r="Z89"/>
  <c r="Y89"/>
  <c r="X89"/>
  <c r="W89"/>
  <c r="V89"/>
  <c r="U89"/>
  <c r="T89"/>
  <c r="S89"/>
  <c r="R89"/>
  <c r="Q89"/>
  <c r="P89"/>
  <c r="AD89" s="1"/>
  <c r="O89"/>
  <c r="N89"/>
  <c r="M89"/>
  <c r="L89"/>
  <c r="K89"/>
  <c r="J89"/>
  <c r="I89"/>
  <c r="H89"/>
  <c r="G89"/>
  <c r="F89"/>
  <c r="E89"/>
  <c r="D89"/>
  <c r="AC89" s="1"/>
  <c r="AD88"/>
  <c r="AC88"/>
  <c r="P87"/>
  <c r="AD87" s="1"/>
  <c r="D87"/>
  <c r="AC87" s="1"/>
  <c r="AA86"/>
  <c r="Z86"/>
  <c r="Y86"/>
  <c r="X86"/>
  <c r="W86"/>
  <c r="V86"/>
  <c r="U86"/>
  <c r="T86"/>
  <c r="S86"/>
  <c r="R86"/>
  <c r="Q86"/>
  <c r="O86"/>
  <c r="N86"/>
  <c r="M86"/>
  <c r="L86"/>
  <c r="K86"/>
  <c r="J86"/>
  <c r="I86"/>
  <c r="H86"/>
  <c r="G86"/>
  <c r="F86"/>
  <c r="E86"/>
  <c r="AD85"/>
  <c r="AC85"/>
  <c r="P84"/>
  <c r="AD84" s="1"/>
  <c r="D84"/>
  <c r="AC84" s="1"/>
  <c r="AA83"/>
  <c r="Z83"/>
  <c r="Y83"/>
  <c r="X83"/>
  <c r="W83"/>
  <c r="V83"/>
  <c r="U83"/>
  <c r="T83"/>
  <c r="S83"/>
  <c r="R83"/>
  <c r="Q83"/>
  <c r="O83"/>
  <c r="N83"/>
  <c r="M83"/>
  <c r="L83"/>
  <c r="K83"/>
  <c r="J83"/>
  <c r="I83"/>
  <c r="H83"/>
  <c r="G83"/>
  <c r="F83"/>
  <c r="E83"/>
  <c r="AD82"/>
  <c r="AC82"/>
  <c r="P81"/>
  <c r="AD81" s="1"/>
  <c r="D81"/>
  <c r="AC81" s="1"/>
  <c r="AA80"/>
  <c r="Z80"/>
  <c r="Y80"/>
  <c r="X80"/>
  <c r="W80"/>
  <c r="V80"/>
  <c r="U80"/>
  <c r="T80"/>
  <c r="S80"/>
  <c r="R80"/>
  <c r="Q80"/>
  <c r="O80"/>
  <c r="N80"/>
  <c r="M80"/>
  <c r="L80"/>
  <c r="K80"/>
  <c r="J80"/>
  <c r="I80"/>
  <c r="H80"/>
  <c r="G80"/>
  <c r="F80"/>
  <c r="E80"/>
  <c r="D80"/>
  <c r="AC80" s="1"/>
  <c r="AD79"/>
  <c r="AC79"/>
  <c r="P78"/>
  <c r="AD78" s="1"/>
  <c r="D78"/>
  <c r="AC78" s="1"/>
  <c r="AA77"/>
  <c r="Z77"/>
  <c r="Y77"/>
  <c r="X77"/>
  <c r="W77"/>
  <c r="V77"/>
  <c r="U77"/>
  <c r="T77"/>
  <c r="S77"/>
  <c r="R77"/>
  <c r="Q77"/>
  <c r="O77"/>
  <c r="N77"/>
  <c r="M77"/>
  <c r="L77"/>
  <c r="K77"/>
  <c r="J77"/>
  <c r="I77"/>
  <c r="H77"/>
  <c r="G77"/>
  <c r="F77"/>
  <c r="E77"/>
  <c r="D77"/>
  <c r="AC77" s="1"/>
  <c r="AD76"/>
  <c r="AC76"/>
  <c r="P75"/>
  <c r="AD75" s="1"/>
  <c r="D75"/>
  <c r="AC75" s="1"/>
  <c r="AA74"/>
  <c r="Z74"/>
  <c r="Y74"/>
  <c r="X74"/>
  <c r="W74"/>
  <c r="V74"/>
  <c r="U74"/>
  <c r="T74"/>
  <c r="S74"/>
  <c r="R74"/>
  <c r="Q74"/>
  <c r="O74"/>
  <c r="N74"/>
  <c r="M74"/>
  <c r="L74"/>
  <c r="K74"/>
  <c r="J74"/>
  <c r="I74"/>
  <c r="H74"/>
  <c r="G74"/>
  <c r="F74"/>
  <c r="E74"/>
  <c r="AD73"/>
  <c r="AC73"/>
  <c r="P72"/>
  <c r="AD72" s="1"/>
  <c r="D72"/>
  <c r="AC72" s="1"/>
  <c r="AA71"/>
  <c r="Z71"/>
  <c r="Y71"/>
  <c r="X71"/>
  <c r="W71"/>
  <c r="V71"/>
  <c r="U71"/>
  <c r="T71"/>
  <c r="S71"/>
  <c r="R71"/>
  <c r="Q71"/>
  <c r="O71"/>
  <c r="N71"/>
  <c r="M71"/>
  <c r="L71"/>
  <c r="K71"/>
  <c r="J71"/>
  <c r="I71"/>
  <c r="H71"/>
  <c r="G71"/>
  <c r="F71"/>
  <c r="E71"/>
  <c r="D71"/>
  <c r="AC71" s="1"/>
  <c r="AD70"/>
  <c r="AC70"/>
  <c r="P69"/>
  <c r="AD69" s="1"/>
  <c r="D69"/>
  <c r="AC69" s="1"/>
  <c r="AA68"/>
  <c r="Z68"/>
  <c r="Y68"/>
  <c r="X68"/>
  <c r="W68"/>
  <c r="V68"/>
  <c r="U68"/>
  <c r="T68"/>
  <c r="S68"/>
  <c r="R68"/>
  <c r="Q68"/>
  <c r="P68"/>
  <c r="AD68" s="1"/>
  <c r="O68"/>
  <c r="N68"/>
  <c r="M68"/>
  <c r="L68"/>
  <c r="K68"/>
  <c r="J68"/>
  <c r="I68"/>
  <c r="H68"/>
  <c r="G68"/>
  <c r="F68"/>
  <c r="E68"/>
  <c r="D68"/>
  <c r="AC68" s="1"/>
  <c r="AD67"/>
  <c r="AC67"/>
  <c r="P66"/>
  <c r="AD66" s="1"/>
  <c r="D66"/>
  <c r="AC66" s="1"/>
  <c r="AA65"/>
  <c r="Z65"/>
  <c r="Y65"/>
  <c r="X65"/>
  <c r="W65"/>
  <c r="V65"/>
  <c r="U65"/>
  <c r="T65"/>
  <c r="S65"/>
  <c r="R65"/>
  <c r="Q65"/>
  <c r="O65"/>
  <c r="N65"/>
  <c r="M65"/>
  <c r="L65"/>
  <c r="K65"/>
  <c r="J65"/>
  <c r="I65"/>
  <c r="H65"/>
  <c r="G65"/>
  <c r="F65"/>
  <c r="E65"/>
  <c r="AD64"/>
  <c r="AC64"/>
  <c r="P63"/>
  <c r="AD63" s="1"/>
  <c r="D63"/>
  <c r="AC63" s="1"/>
  <c r="AA62"/>
  <c r="Z62"/>
  <c r="Y62"/>
  <c r="X62"/>
  <c r="W62"/>
  <c r="V62"/>
  <c r="U62"/>
  <c r="T62"/>
  <c r="S62"/>
  <c r="R62"/>
  <c r="Q62"/>
  <c r="O62"/>
  <c r="N62"/>
  <c r="M62"/>
  <c r="L62"/>
  <c r="K62"/>
  <c r="J62"/>
  <c r="I62"/>
  <c r="H62"/>
  <c r="G62"/>
  <c r="F62"/>
  <c r="E62"/>
  <c r="AD61"/>
  <c r="AC61"/>
  <c r="P60"/>
  <c r="AD60" s="1"/>
  <c r="D60"/>
  <c r="AC60" s="1"/>
  <c r="AA59"/>
  <c r="Z59"/>
  <c r="Y59"/>
  <c r="X59"/>
  <c r="W59"/>
  <c r="V59"/>
  <c r="U59"/>
  <c r="T59"/>
  <c r="S59"/>
  <c r="R59"/>
  <c r="Q59"/>
  <c r="O59"/>
  <c r="N59"/>
  <c r="M59"/>
  <c r="L59"/>
  <c r="K59"/>
  <c r="J59"/>
  <c r="I59"/>
  <c r="H59"/>
  <c r="G59"/>
  <c r="F59"/>
  <c r="E59"/>
  <c r="AD58"/>
  <c r="AC58"/>
  <c r="P57"/>
  <c r="AD57" s="1"/>
  <c r="D57"/>
  <c r="AC57" s="1"/>
  <c r="AA56"/>
  <c r="Z56"/>
  <c r="Y56"/>
  <c r="X56"/>
  <c r="W56"/>
  <c r="V56"/>
  <c r="U56"/>
  <c r="T56"/>
  <c r="S56"/>
  <c r="R56"/>
  <c r="Q56"/>
  <c r="O56"/>
  <c r="N56"/>
  <c r="M56"/>
  <c r="L56"/>
  <c r="K56"/>
  <c r="J56"/>
  <c r="I56"/>
  <c r="H56"/>
  <c r="G56"/>
  <c r="F56"/>
  <c r="E56"/>
  <c r="D56"/>
  <c r="AC56" s="1"/>
  <c r="AD55"/>
  <c r="AC55"/>
  <c r="P54"/>
  <c r="AD54" s="1"/>
  <c r="D54"/>
  <c r="AC54" s="1"/>
  <c r="AA53"/>
  <c r="Z53"/>
  <c r="Y53"/>
  <c r="X53"/>
  <c r="W53"/>
  <c r="V53"/>
  <c r="U53"/>
  <c r="T53"/>
  <c r="S53"/>
  <c r="R53"/>
  <c r="Q53"/>
  <c r="O53"/>
  <c r="N53"/>
  <c r="M53"/>
  <c r="L53"/>
  <c r="K53"/>
  <c r="J53"/>
  <c r="I53"/>
  <c r="H53"/>
  <c r="G53"/>
  <c r="F53"/>
  <c r="E53"/>
  <c r="D53"/>
  <c r="AC53" s="1"/>
  <c r="AD52"/>
  <c r="AC52"/>
  <c r="P51"/>
  <c r="AD51" s="1"/>
  <c r="D51"/>
  <c r="AC51" s="1"/>
  <c r="AA50"/>
  <c r="Z50"/>
  <c r="Y50"/>
  <c r="X50"/>
  <c r="W50"/>
  <c r="V50"/>
  <c r="U50"/>
  <c r="T50"/>
  <c r="S50"/>
  <c r="R50"/>
  <c r="Q50"/>
  <c r="O50"/>
  <c r="N50"/>
  <c r="M50"/>
  <c r="L50"/>
  <c r="K50"/>
  <c r="J50"/>
  <c r="I50"/>
  <c r="H50"/>
  <c r="G50"/>
  <c r="F50"/>
  <c r="E50"/>
  <c r="AD49"/>
  <c r="AC49"/>
  <c r="P48"/>
  <c r="AD48" s="1"/>
  <c r="D48"/>
  <c r="AC48" s="1"/>
  <c r="AA47"/>
  <c r="Z47"/>
  <c r="Y47"/>
  <c r="X47"/>
  <c r="W47"/>
  <c r="V47"/>
  <c r="U47"/>
  <c r="T47"/>
  <c r="S47"/>
  <c r="R47"/>
  <c r="Q47"/>
  <c r="O47"/>
  <c r="N47"/>
  <c r="M47"/>
  <c r="L47"/>
  <c r="K47"/>
  <c r="J47"/>
  <c r="I47"/>
  <c r="H47"/>
  <c r="G47"/>
  <c r="F47"/>
  <c r="E47"/>
  <c r="AD46"/>
  <c r="AC46"/>
  <c r="P45"/>
  <c r="AD45" s="1"/>
  <c r="D45"/>
  <c r="AC45" s="1"/>
  <c r="AA44"/>
  <c r="Z44"/>
  <c r="Y44"/>
  <c r="X44"/>
  <c r="W44"/>
  <c r="V44"/>
  <c r="U44"/>
  <c r="T44"/>
  <c r="S44"/>
  <c r="R44"/>
  <c r="Q44"/>
  <c r="O44"/>
  <c r="N44"/>
  <c r="M44"/>
  <c r="L44"/>
  <c r="K44"/>
  <c r="J44"/>
  <c r="I44"/>
  <c r="H44"/>
  <c r="G44"/>
  <c r="F44"/>
  <c r="E44"/>
  <c r="AD43"/>
  <c r="AC43"/>
  <c r="P42"/>
  <c r="AD42" s="1"/>
  <c r="D42"/>
  <c r="AC42" s="1"/>
  <c r="AA41"/>
  <c r="Z41"/>
  <c r="Y41"/>
  <c r="X41"/>
  <c r="W41"/>
  <c r="V41"/>
  <c r="U41"/>
  <c r="T41"/>
  <c r="S41"/>
  <c r="R41"/>
  <c r="Q41"/>
  <c r="P41"/>
  <c r="AD41" s="1"/>
  <c r="O41"/>
  <c r="N41"/>
  <c r="M41"/>
  <c r="L41"/>
  <c r="K41"/>
  <c r="J41"/>
  <c r="I41"/>
  <c r="H41"/>
  <c r="G41"/>
  <c r="F41"/>
  <c r="E41"/>
  <c r="AD40"/>
  <c r="AC40"/>
  <c r="P39"/>
  <c r="AD39" s="1"/>
  <c r="D39"/>
  <c r="AC39" s="1"/>
  <c r="AA38"/>
  <c r="Z38"/>
  <c r="Y38"/>
  <c r="X38"/>
  <c r="W38"/>
  <c r="V38"/>
  <c r="U38"/>
  <c r="T38"/>
  <c r="S38"/>
  <c r="R38"/>
  <c r="Q38"/>
  <c r="O38"/>
  <c r="N38"/>
  <c r="M38"/>
  <c r="L38"/>
  <c r="K38"/>
  <c r="J38"/>
  <c r="I38"/>
  <c r="H38"/>
  <c r="G38"/>
  <c r="F38"/>
  <c r="E38"/>
  <c r="D38"/>
  <c r="AC38" s="1"/>
  <c r="AD37"/>
  <c r="AC37"/>
  <c r="P36"/>
  <c r="AD36" s="1"/>
  <c r="D36"/>
  <c r="AC36" s="1"/>
  <c r="AA35"/>
  <c r="Z35"/>
  <c r="Y35"/>
  <c r="X35"/>
  <c r="W35"/>
  <c r="V35"/>
  <c r="U35"/>
  <c r="T35"/>
  <c r="S35"/>
  <c r="R35"/>
  <c r="Q35"/>
  <c r="O35"/>
  <c r="N35"/>
  <c r="M35"/>
  <c r="L35"/>
  <c r="K35"/>
  <c r="J35"/>
  <c r="I35"/>
  <c r="H35"/>
  <c r="G35"/>
  <c r="F35"/>
  <c r="E35"/>
  <c r="AD34"/>
  <c r="AC34"/>
  <c r="P33"/>
  <c r="AD33" s="1"/>
  <c r="D33"/>
  <c r="AC33" s="1"/>
  <c r="AA32"/>
  <c r="Z32"/>
  <c r="Y32"/>
  <c r="X32"/>
  <c r="W32"/>
  <c r="V32"/>
  <c r="U32"/>
  <c r="T32"/>
  <c r="S32"/>
  <c r="R32"/>
  <c r="Q32"/>
  <c r="O32"/>
  <c r="N32"/>
  <c r="M32"/>
  <c r="L32"/>
  <c r="K32"/>
  <c r="J32"/>
  <c r="I32"/>
  <c r="H32"/>
  <c r="G32"/>
  <c r="F32"/>
  <c r="E32"/>
  <c r="AD31"/>
  <c r="AC31"/>
  <c r="P30"/>
  <c r="AD30" s="1"/>
  <c r="D30"/>
  <c r="AC30" s="1"/>
  <c r="AA29"/>
  <c r="Z29"/>
  <c r="Y29"/>
  <c r="X29"/>
  <c r="W29"/>
  <c r="V29"/>
  <c r="U29"/>
  <c r="T29"/>
  <c r="S29"/>
  <c r="R29"/>
  <c r="Q29"/>
  <c r="O29"/>
  <c r="N29"/>
  <c r="M29"/>
  <c r="L29"/>
  <c r="K29"/>
  <c r="J29"/>
  <c r="I29"/>
  <c r="H29"/>
  <c r="G29"/>
  <c r="F29"/>
  <c r="E29"/>
  <c r="AD28"/>
  <c r="AC28"/>
  <c r="P27"/>
  <c r="AD27" s="1"/>
  <c r="D27"/>
  <c r="AC27" s="1"/>
  <c r="AA26"/>
  <c r="Z26"/>
  <c r="Y26"/>
  <c r="X26"/>
  <c r="W26"/>
  <c r="V26"/>
  <c r="U26"/>
  <c r="T26"/>
  <c r="S26"/>
  <c r="R26"/>
  <c r="Q26"/>
  <c r="O26"/>
  <c r="N26"/>
  <c r="M26"/>
  <c r="L26"/>
  <c r="K26"/>
  <c r="J26"/>
  <c r="I26"/>
  <c r="H26"/>
  <c r="G26"/>
  <c r="F26"/>
  <c r="E26"/>
  <c r="AD25"/>
  <c r="AC25"/>
  <c r="P24"/>
  <c r="AD24" s="1"/>
  <c r="D24"/>
  <c r="AC24" s="1"/>
  <c r="AA23"/>
  <c r="Z23"/>
  <c r="Y23"/>
  <c r="X23"/>
  <c r="W23"/>
  <c r="V23"/>
  <c r="U23"/>
  <c r="T23"/>
  <c r="S23"/>
  <c r="R23"/>
  <c r="Q23"/>
  <c r="O23"/>
  <c r="N23"/>
  <c r="M23"/>
  <c r="L23"/>
  <c r="K23"/>
  <c r="J23"/>
  <c r="I23"/>
  <c r="H23"/>
  <c r="G23"/>
  <c r="F23"/>
  <c r="E23"/>
  <c r="D23"/>
  <c r="AC23" s="1"/>
  <c r="AD22"/>
  <c r="AC22"/>
  <c r="P21"/>
  <c r="AD21" s="1"/>
  <c r="D21"/>
  <c r="AC21" s="1"/>
  <c r="AA20"/>
  <c r="Z20"/>
  <c r="Y20"/>
  <c r="X20"/>
  <c r="W20"/>
  <c r="V20"/>
  <c r="U20"/>
  <c r="T20"/>
  <c r="S20"/>
  <c r="R20"/>
  <c r="Q20"/>
  <c r="O20"/>
  <c r="N20"/>
  <c r="M20"/>
  <c r="L20"/>
  <c r="K20"/>
  <c r="J20"/>
  <c r="I20"/>
  <c r="H20"/>
  <c r="G20"/>
  <c r="F20"/>
  <c r="E20"/>
  <c r="AD19"/>
  <c r="AC19"/>
  <c r="P18"/>
  <c r="AD18" s="1"/>
  <c r="D18"/>
  <c r="AC18" s="1"/>
  <c r="AA17"/>
  <c r="Z17"/>
  <c r="Y17"/>
  <c r="X17"/>
  <c r="W17"/>
  <c r="V17"/>
  <c r="U17"/>
  <c r="T17"/>
  <c r="S17"/>
  <c r="R17"/>
  <c r="Q17"/>
  <c r="O17"/>
  <c r="N17"/>
  <c r="M17"/>
  <c r="L17"/>
  <c r="K17"/>
  <c r="J17"/>
  <c r="I17"/>
  <c r="H17"/>
  <c r="G17"/>
  <c r="F17"/>
  <c r="E17"/>
  <c r="AD16"/>
  <c r="AC16"/>
  <c r="P15"/>
  <c r="P14" s="1"/>
  <c r="AD14" s="1"/>
  <c r="D15"/>
  <c r="AA14"/>
  <c r="Z14"/>
  <c r="Y14"/>
  <c r="X14"/>
  <c r="W14"/>
  <c r="V14"/>
  <c r="U14"/>
  <c r="T14"/>
  <c r="S14"/>
  <c r="R14"/>
  <c r="Q14"/>
  <c r="O14"/>
  <c r="N14"/>
  <c r="M14"/>
  <c r="L14"/>
  <c r="K14"/>
  <c r="J14"/>
  <c r="I14"/>
  <c r="H14"/>
  <c r="G14"/>
  <c r="F14"/>
  <c r="E14"/>
  <c r="D14"/>
  <c r="AC14" s="1"/>
  <c r="D13"/>
  <c r="E13" s="1"/>
  <c r="F13" s="1"/>
  <c r="G13" s="1"/>
  <c r="H13" s="1"/>
  <c r="I13" s="1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Z13" s="1"/>
  <c r="AA13" s="1"/>
  <c r="C13"/>
  <c r="P109" i="13"/>
  <c r="P108" s="1"/>
  <c r="D109"/>
  <c r="D108" s="1"/>
  <c r="AA108"/>
  <c r="Z108"/>
  <c r="Y108"/>
  <c r="X108"/>
  <c r="W108"/>
  <c r="V108"/>
  <c r="U108"/>
  <c r="T108"/>
  <c r="S108"/>
  <c r="R108"/>
  <c r="Q108"/>
  <c r="O108"/>
  <c r="N108"/>
  <c r="M108"/>
  <c r="L108"/>
  <c r="K108"/>
  <c r="J108"/>
  <c r="I108"/>
  <c r="H108"/>
  <c r="G108"/>
  <c r="F108"/>
  <c r="E108"/>
  <c r="AA106"/>
  <c r="AA113" s="1"/>
  <c r="Z106"/>
  <c r="Z113" s="1"/>
  <c r="Y106"/>
  <c r="Y113" s="1"/>
  <c r="X106"/>
  <c r="X113" s="1"/>
  <c r="W106"/>
  <c r="W113" s="1"/>
  <c r="V106"/>
  <c r="V113" s="1"/>
  <c r="U106"/>
  <c r="U113" s="1"/>
  <c r="T106"/>
  <c r="T113" s="1"/>
  <c r="S106"/>
  <c r="S113" s="1"/>
  <c r="R106"/>
  <c r="R113" s="1"/>
  <c r="Q106"/>
  <c r="Q113" s="1"/>
  <c r="P106"/>
  <c r="P113" s="1"/>
  <c r="O106"/>
  <c r="O113" s="1"/>
  <c r="N106"/>
  <c r="N113" s="1"/>
  <c r="M106"/>
  <c r="M113" s="1"/>
  <c r="L106"/>
  <c r="L113" s="1"/>
  <c r="K106"/>
  <c r="K113" s="1"/>
  <c r="J106"/>
  <c r="J113" s="1"/>
  <c r="I106"/>
  <c r="I113" s="1"/>
  <c r="H106"/>
  <c r="H113" s="1"/>
  <c r="G106"/>
  <c r="G113" s="1"/>
  <c r="F106"/>
  <c r="F113" s="1"/>
  <c r="E106"/>
  <c r="E113" s="1"/>
  <c r="D106"/>
  <c r="D113" s="1"/>
  <c r="AA105"/>
  <c r="AA112" s="1"/>
  <c r="Z105"/>
  <c r="Z112" s="1"/>
  <c r="Y105"/>
  <c r="Y112" s="1"/>
  <c r="X105"/>
  <c r="X112" s="1"/>
  <c r="W105"/>
  <c r="W112" s="1"/>
  <c r="V105"/>
  <c r="V112" s="1"/>
  <c r="U105"/>
  <c r="U112" s="1"/>
  <c r="T105"/>
  <c r="T112" s="1"/>
  <c r="S105"/>
  <c r="S112" s="1"/>
  <c r="R105"/>
  <c r="R112" s="1"/>
  <c r="Q105"/>
  <c r="Q112" s="1"/>
  <c r="O105"/>
  <c r="O112" s="1"/>
  <c r="N105"/>
  <c r="N112" s="1"/>
  <c r="M105"/>
  <c r="M112" s="1"/>
  <c r="L105"/>
  <c r="L112" s="1"/>
  <c r="K105"/>
  <c r="K112" s="1"/>
  <c r="J105"/>
  <c r="J112" s="1"/>
  <c r="I105"/>
  <c r="I112" s="1"/>
  <c r="H105"/>
  <c r="H112" s="1"/>
  <c r="G105"/>
  <c r="G112" s="1"/>
  <c r="F105"/>
  <c r="F112" s="1"/>
  <c r="E105"/>
  <c r="E112" s="1"/>
  <c r="AA104"/>
  <c r="Z104"/>
  <c r="Y104"/>
  <c r="X104"/>
  <c r="W104"/>
  <c r="V104"/>
  <c r="U104"/>
  <c r="T104"/>
  <c r="S104"/>
  <c r="R104"/>
  <c r="Q104"/>
  <c r="O104"/>
  <c r="N104"/>
  <c r="M104"/>
  <c r="L104"/>
  <c r="K104"/>
  <c r="J104"/>
  <c r="I104"/>
  <c r="H104"/>
  <c r="G104"/>
  <c r="F104"/>
  <c r="E104"/>
  <c r="AD103"/>
  <c r="AC103"/>
  <c r="P102"/>
  <c r="P101" s="1"/>
  <c r="AD101" s="1"/>
  <c r="D102"/>
  <c r="AC102" s="1"/>
  <c r="AA101"/>
  <c r="Z101"/>
  <c r="Y101"/>
  <c r="X101"/>
  <c r="W101"/>
  <c r="V101"/>
  <c r="U101"/>
  <c r="T101"/>
  <c r="S101"/>
  <c r="R101"/>
  <c r="Q101"/>
  <c r="O101"/>
  <c r="N101"/>
  <c r="M101"/>
  <c r="L101"/>
  <c r="K101"/>
  <c r="J101"/>
  <c r="I101"/>
  <c r="H101"/>
  <c r="G101"/>
  <c r="F101"/>
  <c r="E101"/>
  <c r="AD100"/>
  <c r="AC100"/>
  <c r="P99"/>
  <c r="P98" s="1"/>
  <c r="AD98" s="1"/>
  <c r="D99"/>
  <c r="AC99" s="1"/>
  <c r="AA98"/>
  <c r="Z98"/>
  <c r="Y98"/>
  <c r="X98"/>
  <c r="W98"/>
  <c r="V98"/>
  <c r="U98"/>
  <c r="T98"/>
  <c r="S98"/>
  <c r="R98"/>
  <c r="Q98"/>
  <c r="O98"/>
  <c r="N98"/>
  <c r="M98"/>
  <c r="L98"/>
  <c r="K98"/>
  <c r="J98"/>
  <c r="I98"/>
  <c r="H98"/>
  <c r="G98"/>
  <c r="F98"/>
  <c r="E98"/>
  <c r="AD97"/>
  <c r="AC97"/>
  <c r="P96"/>
  <c r="P95" s="1"/>
  <c r="AD95" s="1"/>
  <c r="D96"/>
  <c r="AC96" s="1"/>
  <c r="AA95"/>
  <c r="Z95"/>
  <c r="Y95"/>
  <c r="X95"/>
  <c r="W95"/>
  <c r="V95"/>
  <c r="U95"/>
  <c r="T95"/>
  <c r="S95"/>
  <c r="R95"/>
  <c r="Q95"/>
  <c r="O95"/>
  <c r="N95"/>
  <c r="M95"/>
  <c r="L95"/>
  <c r="K95"/>
  <c r="J95"/>
  <c r="I95"/>
  <c r="H95"/>
  <c r="G95"/>
  <c r="F95"/>
  <c r="E95"/>
  <c r="AD94"/>
  <c r="AC94"/>
  <c r="P93"/>
  <c r="P92" s="1"/>
  <c r="AD92" s="1"/>
  <c r="D93"/>
  <c r="AC93" s="1"/>
  <c r="AA92"/>
  <c r="Z92"/>
  <c r="Y92"/>
  <c r="X92"/>
  <c r="W92"/>
  <c r="V92"/>
  <c r="U92"/>
  <c r="T92"/>
  <c r="S92"/>
  <c r="R92"/>
  <c r="Q92"/>
  <c r="O92"/>
  <c r="N92"/>
  <c r="M92"/>
  <c r="L92"/>
  <c r="K92"/>
  <c r="J92"/>
  <c r="I92"/>
  <c r="H92"/>
  <c r="G92"/>
  <c r="F92"/>
  <c r="E92"/>
  <c r="AD91"/>
  <c r="AC91"/>
  <c r="P90"/>
  <c r="AD90" s="1"/>
  <c r="D90"/>
  <c r="AC90" s="1"/>
  <c r="AA89"/>
  <c r="Z89"/>
  <c r="Y89"/>
  <c r="X89"/>
  <c r="W89"/>
  <c r="V89"/>
  <c r="U89"/>
  <c r="T89"/>
  <c r="S89"/>
  <c r="R89"/>
  <c r="Q89"/>
  <c r="O89"/>
  <c r="N89"/>
  <c r="M89"/>
  <c r="L89"/>
  <c r="K89"/>
  <c r="J89"/>
  <c r="I89"/>
  <c r="H89"/>
  <c r="G89"/>
  <c r="F89"/>
  <c r="E89"/>
  <c r="AD88"/>
  <c r="AC88"/>
  <c r="P87"/>
  <c r="AD87" s="1"/>
  <c r="D87"/>
  <c r="AC87" s="1"/>
  <c r="AA86"/>
  <c r="Z86"/>
  <c r="Y86"/>
  <c r="X86"/>
  <c r="W86"/>
  <c r="V86"/>
  <c r="U86"/>
  <c r="T86"/>
  <c r="S86"/>
  <c r="R86"/>
  <c r="Q86"/>
  <c r="O86"/>
  <c r="N86"/>
  <c r="M86"/>
  <c r="L86"/>
  <c r="K86"/>
  <c r="J86"/>
  <c r="I86"/>
  <c r="H86"/>
  <c r="G86"/>
  <c r="F86"/>
  <c r="E86"/>
  <c r="D86"/>
  <c r="AC86" s="1"/>
  <c r="AD85"/>
  <c r="AC85"/>
  <c r="P84"/>
  <c r="AD84" s="1"/>
  <c r="D84"/>
  <c r="AC84" s="1"/>
  <c r="AA83"/>
  <c r="Z83"/>
  <c r="Y83"/>
  <c r="X83"/>
  <c r="W83"/>
  <c r="V83"/>
  <c r="U83"/>
  <c r="T83"/>
  <c r="S83"/>
  <c r="R83"/>
  <c r="Q83"/>
  <c r="O83"/>
  <c r="N83"/>
  <c r="M83"/>
  <c r="L83"/>
  <c r="K83"/>
  <c r="J83"/>
  <c r="I83"/>
  <c r="H83"/>
  <c r="G83"/>
  <c r="F83"/>
  <c r="E83"/>
  <c r="AD82"/>
  <c r="AC82"/>
  <c r="P81"/>
  <c r="AD81" s="1"/>
  <c r="D81"/>
  <c r="AC81" s="1"/>
  <c r="AA80"/>
  <c r="Z80"/>
  <c r="Y80"/>
  <c r="X80"/>
  <c r="W80"/>
  <c r="V80"/>
  <c r="U80"/>
  <c r="T80"/>
  <c r="S80"/>
  <c r="R80"/>
  <c r="Q80"/>
  <c r="O80"/>
  <c r="N80"/>
  <c r="M80"/>
  <c r="L80"/>
  <c r="K80"/>
  <c r="J80"/>
  <c r="I80"/>
  <c r="H80"/>
  <c r="G80"/>
  <c r="F80"/>
  <c r="E80"/>
  <c r="D80"/>
  <c r="AC80" s="1"/>
  <c r="AD79"/>
  <c r="AC79"/>
  <c r="P78"/>
  <c r="AD78" s="1"/>
  <c r="D78"/>
  <c r="AC78" s="1"/>
  <c r="AA77"/>
  <c r="Z77"/>
  <c r="Y77"/>
  <c r="X77"/>
  <c r="W77"/>
  <c r="V77"/>
  <c r="U77"/>
  <c r="T77"/>
  <c r="S77"/>
  <c r="R77"/>
  <c r="Q77"/>
  <c r="O77"/>
  <c r="N77"/>
  <c r="M77"/>
  <c r="L77"/>
  <c r="K77"/>
  <c r="J77"/>
  <c r="I77"/>
  <c r="H77"/>
  <c r="G77"/>
  <c r="F77"/>
  <c r="E77"/>
  <c r="D77"/>
  <c r="AC77" s="1"/>
  <c r="AD76"/>
  <c r="AC76"/>
  <c r="P75"/>
  <c r="AD75" s="1"/>
  <c r="D75"/>
  <c r="AC75" s="1"/>
  <c r="AA74"/>
  <c r="Z74"/>
  <c r="Y74"/>
  <c r="X74"/>
  <c r="W74"/>
  <c r="V74"/>
  <c r="U74"/>
  <c r="T74"/>
  <c r="S74"/>
  <c r="R74"/>
  <c r="Q74"/>
  <c r="O74"/>
  <c r="N74"/>
  <c r="M74"/>
  <c r="L74"/>
  <c r="K74"/>
  <c r="J74"/>
  <c r="I74"/>
  <c r="H74"/>
  <c r="G74"/>
  <c r="F74"/>
  <c r="E74"/>
  <c r="AD73"/>
  <c r="AC73"/>
  <c r="P72"/>
  <c r="AD72" s="1"/>
  <c r="D72"/>
  <c r="AC72" s="1"/>
  <c r="AA71"/>
  <c r="Z71"/>
  <c r="Y71"/>
  <c r="X71"/>
  <c r="W71"/>
  <c r="V71"/>
  <c r="U71"/>
  <c r="T71"/>
  <c r="S71"/>
  <c r="R71"/>
  <c r="Q71"/>
  <c r="O71"/>
  <c r="N71"/>
  <c r="M71"/>
  <c r="L71"/>
  <c r="K71"/>
  <c r="J71"/>
  <c r="I71"/>
  <c r="H71"/>
  <c r="G71"/>
  <c r="F71"/>
  <c r="E71"/>
  <c r="AD70"/>
  <c r="AC70"/>
  <c r="P69"/>
  <c r="AD69" s="1"/>
  <c r="D69"/>
  <c r="AC69" s="1"/>
  <c r="AA68"/>
  <c r="Z68"/>
  <c r="Y68"/>
  <c r="X68"/>
  <c r="W68"/>
  <c r="V68"/>
  <c r="U68"/>
  <c r="T68"/>
  <c r="S68"/>
  <c r="R68"/>
  <c r="Q68"/>
  <c r="O68"/>
  <c r="N68"/>
  <c r="M68"/>
  <c r="L68"/>
  <c r="K68"/>
  <c r="J68"/>
  <c r="I68"/>
  <c r="H68"/>
  <c r="G68"/>
  <c r="F68"/>
  <c r="E68"/>
  <c r="AD67"/>
  <c r="AC67"/>
  <c r="P66"/>
  <c r="AD66" s="1"/>
  <c r="D66"/>
  <c r="AC66" s="1"/>
  <c r="AA65"/>
  <c r="Z65"/>
  <c r="Y65"/>
  <c r="X65"/>
  <c r="W65"/>
  <c r="V65"/>
  <c r="U65"/>
  <c r="T65"/>
  <c r="S65"/>
  <c r="R65"/>
  <c r="Q65"/>
  <c r="O65"/>
  <c r="N65"/>
  <c r="M65"/>
  <c r="L65"/>
  <c r="K65"/>
  <c r="J65"/>
  <c r="I65"/>
  <c r="H65"/>
  <c r="G65"/>
  <c r="F65"/>
  <c r="E65"/>
  <c r="AD64"/>
  <c r="AC64"/>
  <c r="P63"/>
  <c r="AD63" s="1"/>
  <c r="D63"/>
  <c r="AC63" s="1"/>
  <c r="AA62"/>
  <c r="Z62"/>
  <c r="Y62"/>
  <c r="X62"/>
  <c r="W62"/>
  <c r="V62"/>
  <c r="U62"/>
  <c r="T62"/>
  <c r="S62"/>
  <c r="R62"/>
  <c r="Q62"/>
  <c r="O62"/>
  <c r="N62"/>
  <c r="M62"/>
  <c r="L62"/>
  <c r="K62"/>
  <c r="J62"/>
  <c r="I62"/>
  <c r="H62"/>
  <c r="G62"/>
  <c r="F62"/>
  <c r="E62"/>
  <c r="AD61"/>
  <c r="AC61"/>
  <c r="P60"/>
  <c r="AD60" s="1"/>
  <c r="D60"/>
  <c r="AC60" s="1"/>
  <c r="AA59"/>
  <c r="Z59"/>
  <c r="Y59"/>
  <c r="X59"/>
  <c r="W59"/>
  <c r="V59"/>
  <c r="U59"/>
  <c r="T59"/>
  <c r="S59"/>
  <c r="R59"/>
  <c r="Q59"/>
  <c r="O59"/>
  <c r="N59"/>
  <c r="M59"/>
  <c r="L59"/>
  <c r="K59"/>
  <c r="J59"/>
  <c r="I59"/>
  <c r="H59"/>
  <c r="G59"/>
  <c r="F59"/>
  <c r="E59"/>
  <c r="AD58"/>
  <c r="AC58"/>
  <c r="P57"/>
  <c r="AD57" s="1"/>
  <c r="D57"/>
  <c r="AC57" s="1"/>
  <c r="AA56"/>
  <c r="Z56"/>
  <c r="Y56"/>
  <c r="X56"/>
  <c r="W56"/>
  <c r="V56"/>
  <c r="U56"/>
  <c r="T56"/>
  <c r="S56"/>
  <c r="R56"/>
  <c r="Q56"/>
  <c r="P56"/>
  <c r="AD56" s="1"/>
  <c r="O56"/>
  <c r="N56"/>
  <c r="M56"/>
  <c r="L56"/>
  <c r="K56"/>
  <c r="J56"/>
  <c r="I56"/>
  <c r="H56"/>
  <c r="G56"/>
  <c r="F56"/>
  <c r="E56"/>
  <c r="AD55"/>
  <c r="AC55"/>
  <c r="P54"/>
  <c r="AD54" s="1"/>
  <c r="D54"/>
  <c r="AC54" s="1"/>
  <c r="AA53"/>
  <c r="Z53"/>
  <c r="Y53"/>
  <c r="X53"/>
  <c r="W53"/>
  <c r="V53"/>
  <c r="U53"/>
  <c r="T53"/>
  <c r="S53"/>
  <c r="R53"/>
  <c r="Q53"/>
  <c r="O53"/>
  <c r="N53"/>
  <c r="M53"/>
  <c r="L53"/>
  <c r="K53"/>
  <c r="J53"/>
  <c r="I53"/>
  <c r="H53"/>
  <c r="G53"/>
  <c r="F53"/>
  <c r="E53"/>
  <c r="AD52"/>
  <c r="AC52"/>
  <c r="P51"/>
  <c r="AD51" s="1"/>
  <c r="D51"/>
  <c r="AC51" s="1"/>
  <c r="AA50"/>
  <c r="Z50"/>
  <c r="Y50"/>
  <c r="X50"/>
  <c r="W50"/>
  <c r="V50"/>
  <c r="U50"/>
  <c r="T50"/>
  <c r="S50"/>
  <c r="R50"/>
  <c r="Q50"/>
  <c r="O50"/>
  <c r="N50"/>
  <c r="M50"/>
  <c r="L50"/>
  <c r="K50"/>
  <c r="J50"/>
  <c r="I50"/>
  <c r="H50"/>
  <c r="G50"/>
  <c r="F50"/>
  <c r="E50"/>
  <c r="D50"/>
  <c r="AC50" s="1"/>
  <c r="AD49"/>
  <c r="AC49"/>
  <c r="P48"/>
  <c r="AD48" s="1"/>
  <c r="D48"/>
  <c r="AC48" s="1"/>
  <c r="AA47"/>
  <c r="Z47"/>
  <c r="Y47"/>
  <c r="X47"/>
  <c r="W47"/>
  <c r="V47"/>
  <c r="U47"/>
  <c r="T47"/>
  <c r="S47"/>
  <c r="R47"/>
  <c r="Q47"/>
  <c r="O47"/>
  <c r="N47"/>
  <c r="M47"/>
  <c r="L47"/>
  <c r="K47"/>
  <c r="J47"/>
  <c r="I47"/>
  <c r="H47"/>
  <c r="G47"/>
  <c r="F47"/>
  <c r="E47"/>
  <c r="AD46"/>
  <c r="AC46"/>
  <c r="P45"/>
  <c r="AD45" s="1"/>
  <c r="D45"/>
  <c r="AC45" s="1"/>
  <c r="AA44"/>
  <c r="Z44"/>
  <c r="Y44"/>
  <c r="X44"/>
  <c r="W44"/>
  <c r="V44"/>
  <c r="U44"/>
  <c r="T44"/>
  <c r="S44"/>
  <c r="R44"/>
  <c r="Q44"/>
  <c r="O44"/>
  <c r="N44"/>
  <c r="M44"/>
  <c r="L44"/>
  <c r="K44"/>
  <c r="J44"/>
  <c r="I44"/>
  <c r="H44"/>
  <c r="G44"/>
  <c r="F44"/>
  <c r="E44"/>
  <c r="AD43"/>
  <c r="AC43"/>
  <c r="P42"/>
  <c r="AD42" s="1"/>
  <c r="D42"/>
  <c r="AC42" s="1"/>
  <c r="AA41"/>
  <c r="Z41"/>
  <c r="Y41"/>
  <c r="X41"/>
  <c r="W41"/>
  <c r="V41"/>
  <c r="U41"/>
  <c r="T41"/>
  <c r="S41"/>
  <c r="R41"/>
  <c r="Q41"/>
  <c r="O41"/>
  <c r="N41"/>
  <c r="M41"/>
  <c r="L41"/>
  <c r="K41"/>
  <c r="J41"/>
  <c r="I41"/>
  <c r="H41"/>
  <c r="G41"/>
  <c r="F41"/>
  <c r="E41"/>
  <c r="D41"/>
  <c r="AC41" s="1"/>
  <c r="AD40"/>
  <c r="AC40"/>
  <c r="P39"/>
  <c r="AD39" s="1"/>
  <c r="D39"/>
  <c r="AC39" s="1"/>
  <c r="AA38"/>
  <c r="Z38"/>
  <c r="Y38"/>
  <c r="X38"/>
  <c r="W38"/>
  <c r="V38"/>
  <c r="U38"/>
  <c r="T38"/>
  <c r="S38"/>
  <c r="R38"/>
  <c r="Q38"/>
  <c r="O38"/>
  <c r="N38"/>
  <c r="M38"/>
  <c r="L38"/>
  <c r="K38"/>
  <c r="J38"/>
  <c r="I38"/>
  <c r="H38"/>
  <c r="G38"/>
  <c r="F38"/>
  <c r="E38"/>
  <c r="AD37"/>
  <c r="AC37"/>
  <c r="P36"/>
  <c r="AD36" s="1"/>
  <c r="D36"/>
  <c r="AC36" s="1"/>
  <c r="AA35"/>
  <c r="Z35"/>
  <c r="Y35"/>
  <c r="X35"/>
  <c r="W35"/>
  <c r="V35"/>
  <c r="U35"/>
  <c r="T35"/>
  <c r="S35"/>
  <c r="R35"/>
  <c r="Q35"/>
  <c r="O35"/>
  <c r="N35"/>
  <c r="M35"/>
  <c r="L35"/>
  <c r="K35"/>
  <c r="J35"/>
  <c r="I35"/>
  <c r="H35"/>
  <c r="G35"/>
  <c r="F35"/>
  <c r="E35"/>
  <c r="AD34"/>
  <c r="AC34"/>
  <c r="P33"/>
  <c r="AD33" s="1"/>
  <c r="D33"/>
  <c r="AC33" s="1"/>
  <c r="AA32"/>
  <c r="Z32"/>
  <c r="Y32"/>
  <c r="X32"/>
  <c r="W32"/>
  <c r="V32"/>
  <c r="U32"/>
  <c r="T32"/>
  <c r="S32"/>
  <c r="R32"/>
  <c r="Q32"/>
  <c r="O32"/>
  <c r="N32"/>
  <c r="M32"/>
  <c r="L32"/>
  <c r="K32"/>
  <c r="J32"/>
  <c r="I32"/>
  <c r="H32"/>
  <c r="G32"/>
  <c r="F32"/>
  <c r="E32"/>
  <c r="AD31"/>
  <c r="AC31"/>
  <c r="P30"/>
  <c r="AD30" s="1"/>
  <c r="D30"/>
  <c r="AC30" s="1"/>
  <c r="AA29"/>
  <c r="Z29"/>
  <c r="Y29"/>
  <c r="X29"/>
  <c r="W29"/>
  <c r="V29"/>
  <c r="U29"/>
  <c r="T29"/>
  <c r="S29"/>
  <c r="R29"/>
  <c r="Q29"/>
  <c r="O29"/>
  <c r="N29"/>
  <c r="M29"/>
  <c r="L29"/>
  <c r="K29"/>
  <c r="J29"/>
  <c r="I29"/>
  <c r="H29"/>
  <c r="G29"/>
  <c r="F29"/>
  <c r="E29"/>
  <c r="D29"/>
  <c r="AC29" s="1"/>
  <c r="AD28"/>
  <c r="AC28"/>
  <c r="P27"/>
  <c r="AD27" s="1"/>
  <c r="D27"/>
  <c r="AC27" s="1"/>
  <c r="AA26"/>
  <c r="Z26"/>
  <c r="Y26"/>
  <c r="X26"/>
  <c r="W26"/>
  <c r="V26"/>
  <c r="U26"/>
  <c r="T26"/>
  <c r="S26"/>
  <c r="R26"/>
  <c r="Q26"/>
  <c r="O26"/>
  <c r="N26"/>
  <c r="M26"/>
  <c r="L26"/>
  <c r="K26"/>
  <c r="J26"/>
  <c r="I26"/>
  <c r="H26"/>
  <c r="G26"/>
  <c r="F26"/>
  <c r="E26"/>
  <c r="AD25"/>
  <c r="AC25"/>
  <c r="P24"/>
  <c r="AD24" s="1"/>
  <c r="D24"/>
  <c r="AC24" s="1"/>
  <c r="AA23"/>
  <c r="Z23"/>
  <c r="Y23"/>
  <c r="X23"/>
  <c r="W23"/>
  <c r="V23"/>
  <c r="U23"/>
  <c r="T23"/>
  <c r="S23"/>
  <c r="R23"/>
  <c r="Q23"/>
  <c r="O23"/>
  <c r="N23"/>
  <c r="M23"/>
  <c r="L23"/>
  <c r="K23"/>
  <c r="J23"/>
  <c r="I23"/>
  <c r="H23"/>
  <c r="G23"/>
  <c r="F23"/>
  <c r="E23"/>
  <c r="AD22"/>
  <c r="AC22"/>
  <c r="P21"/>
  <c r="AD21" s="1"/>
  <c r="D21"/>
  <c r="AC21" s="1"/>
  <c r="AA20"/>
  <c r="Z20"/>
  <c r="Y20"/>
  <c r="X20"/>
  <c r="W20"/>
  <c r="V20"/>
  <c r="U20"/>
  <c r="T20"/>
  <c r="S20"/>
  <c r="R20"/>
  <c r="Q20"/>
  <c r="O20"/>
  <c r="N20"/>
  <c r="M20"/>
  <c r="L20"/>
  <c r="K20"/>
  <c r="J20"/>
  <c r="I20"/>
  <c r="H20"/>
  <c r="G20"/>
  <c r="F20"/>
  <c r="E20"/>
  <c r="AD19"/>
  <c r="AC19"/>
  <c r="P18"/>
  <c r="AD18" s="1"/>
  <c r="D18"/>
  <c r="AC18" s="1"/>
  <c r="AA17"/>
  <c r="Z17"/>
  <c r="Y17"/>
  <c r="X17"/>
  <c r="W17"/>
  <c r="V17"/>
  <c r="U17"/>
  <c r="T17"/>
  <c r="S17"/>
  <c r="R17"/>
  <c r="Q17"/>
  <c r="O17"/>
  <c r="N17"/>
  <c r="M17"/>
  <c r="L17"/>
  <c r="K17"/>
  <c r="J17"/>
  <c r="I17"/>
  <c r="H17"/>
  <c r="G17"/>
  <c r="F17"/>
  <c r="E17"/>
  <c r="AD16"/>
  <c r="AC16"/>
  <c r="P15"/>
  <c r="P14" s="1"/>
  <c r="AD14" s="1"/>
  <c r="D15"/>
  <c r="AA14"/>
  <c r="Z14"/>
  <c r="Y14"/>
  <c r="X14"/>
  <c r="W14"/>
  <c r="V14"/>
  <c r="U14"/>
  <c r="T14"/>
  <c r="S14"/>
  <c r="R14"/>
  <c r="Q14"/>
  <c r="O14"/>
  <c r="N14"/>
  <c r="M14"/>
  <c r="L14"/>
  <c r="K14"/>
  <c r="J14"/>
  <c r="I14"/>
  <c r="H14"/>
  <c r="G14"/>
  <c r="F14"/>
  <c r="E14"/>
  <c r="D14"/>
  <c r="AC14" s="1"/>
  <c r="C13"/>
  <c r="D13" s="1"/>
  <c r="E13" s="1"/>
  <c r="F13" s="1"/>
  <c r="G13" s="1"/>
  <c r="H13" s="1"/>
  <c r="I13" s="1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Z13" s="1"/>
  <c r="AA13" s="1"/>
  <c r="D121" i="11"/>
  <c r="C121"/>
  <c r="D120"/>
  <c r="C120"/>
  <c r="D119"/>
  <c r="C119"/>
  <c r="L118"/>
  <c r="L122" s="1"/>
  <c r="L128" s="1"/>
  <c r="K118"/>
  <c r="K122" s="1"/>
  <c r="K128" s="1"/>
  <c r="J118"/>
  <c r="J122" s="1"/>
  <c r="J128" s="1"/>
  <c r="I118"/>
  <c r="I122" s="1"/>
  <c r="I128" s="1"/>
  <c r="H118"/>
  <c r="H122" s="1"/>
  <c r="H128" s="1"/>
  <c r="G118"/>
  <c r="G122" s="1"/>
  <c r="G128" s="1"/>
  <c r="F118"/>
  <c r="F122" s="1"/>
  <c r="E118"/>
  <c r="E122" s="1"/>
  <c r="D118"/>
  <c r="C118"/>
  <c r="D117"/>
  <c r="C117"/>
  <c r="L116"/>
  <c r="K116"/>
  <c r="J116"/>
  <c r="I116"/>
  <c r="H116"/>
  <c r="G116"/>
  <c r="F116"/>
  <c r="E116"/>
  <c r="D116"/>
  <c r="C116"/>
  <c r="D115"/>
  <c r="C115"/>
  <c r="D114"/>
  <c r="C114"/>
  <c r="D113"/>
  <c r="C113"/>
  <c r="D112"/>
  <c r="C112"/>
  <c r="D111"/>
  <c r="C111"/>
  <c r="L110"/>
  <c r="K110"/>
  <c r="J110"/>
  <c r="I110"/>
  <c r="H110"/>
  <c r="G110"/>
  <c r="F110"/>
  <c r="E110"/>
  <c r="D110"/>
  <c r="C110"/>
  <c r="D109"/>
  <c r="C109"/>
  <c r="D108"/>
  <c r="C108"/>
  <c r="D107"/>
  <c r="C107"/>
  <c r="L106"/>
  <c r="K106"/>
  <c r="J106"/>
  <c r="I106"/>
  <c r="H106"/>
  <c r="G106"/>
  <c r="F106"/>
  <c r="E106"/>
  <c r="D106"/>
  <c r="C106"/>
  <c r="D105"/>
  <c r="C105"/>
  <c r="D104"/>
  <c r="C104"/>
  <c r="D103"/>
  <c r="C103"/>
  <c r="D102"/>
  <c r="C102"/>
  <c r="D101"/>
  <c r="C101"/>
  <c r="D100"/>
  <c r="C100"/>
  <c r="D99"/>
  <c r="C99"/>
  <c r="D98"/>
  <c r="C98"/>
  <c r="D97"/>
  <c r="C97"/>
  <c r="L96"/>
  <c r="K96"/>
  <c r="J96"/>
  <c r="I96"/>
  <c r="H96"/>
  <c r="G96"/>
  <c r="F96"/>
  <c r="E96"/>
  <c r="D96"/>
  <c r="C96"/>
  <c r="D95"/>
  <c r="C95"/>
  <c r="D94"/>
  <c r="C94"/>
  <c r="L93"/>
  <c r="K93"/>
  <c r="J93"/>
  <c r="I93"/>
  <c r="H93"/>
  <c r="G93"/>
  <c r="F93"/>
  <c r="E93"/>
  <c r="D93"/>
  <c r="C93"/>
  <c r="D92"/>
  <c r="C92"/>
  <c r="D91"/>
  <c r="C91"/>
  <c r="D90"/>
  <c r="C90"/>
  <c r="D89"/>
  <c r="C89"/>
  <c r="D88"/>
  <c r="C88"/>
  <c r="D87"/>
  <c r="C87"/>
  <c r="D86"/>
  <c r="C86"/>
  <c r="D85"/>
  <c r="C85"/>
  <c r="D84"/>
  <c r="C84"/>
  <c r="D83"/>
  <c r="C83"/>
  <c r="D82"/>
  <c r="C82"/>
  <c r="D81"/>
  <c r="C81"/>
  <c r="D80"/>
  <c r="C80"/>
  <c r="D79"/>
  <c r="C79"/>
  <c r="D78"/>
  <c r="C78"/>
  <c r="D77"/>
  <c r="C77"/>
  <c r="D76"/>
  <c r="C76"/>
  <c r="D75"/>
  <c r="C75"/>
  <c r="L74"/>
  <c r="K74"/>
  <c r="J74"/>
  <c r="I74"/>
  <c r="H74"/>
  <c r="G74"/>
  <c r="F74"/>
  <c r="E74"/>
  <c r="D74"/>
  <c r="C74"/>
  <c r="D73"/>
  <c r="C73"/>
  <c r="L72"/>
  <c r="K72"/>
  <c r="J72"/>
  <c r="I72"/>
  <c r="H72"/>
  <c r="G72"/>
  <c r="F72"/>
  <c r="E72"/>
  <c r="D72"/>
  <c r="C72"/>
  <c r="D71"/>
  <c r="C71"/>
  <c r="D70"/>
  <c r="C70"/>
  <c r="D69"/>
  <c r="C69"/>
  <c r="D68"/>
  <c r="C68"/>
  <c r="D67"/>
  <c r="C67"/>
  <c r="D66"/>
  <c r="C66"/>
  <c r="D65"/>
  <c r="C65"/>
  <c r="D64"/>
  <c r="C64"/>
  <c r="L63"/>
  <c r="K63"/>
  <c r="J63"/>
  <c r="I63"/>
  <c r="H63"/>
  <c r="G63"/>
  <c r="F63"/>
  <c r="E63"/>
  <c r="D63"/>
  <c r="C63"/>
  <c r="D62"/>
  <c r="C62"/>
  <c r="D61"/>
  <c r="C61"/>
  <c r="D60"/>
  <c r="C60"/>
  <c r="D59"/>
  <c r="C59"/>
  <c r="D58"/>
  <c r="C58"/>
  <c r="D57"/>
  <c r="C57"/>
  <c r="D56"/>
  <c r="C56"/>
  <c r="L55"/>
  <c r="K55"/>
  <c r="J55"/>
  <c r="I55"/>
  <c r="H55"/>
  <c r="G55"/>
  <c r="F55"/>
  <c r="E55"/>
  <c r="D55"/>
  <c r="C55"/>
  <c r="D54"/>
  <c r="C54"/>
  <c r="D53"/>
  <c r="C53"/>
  <c r="D52"/>
  <c r="C52"/>
  <c r="L51"/>
  <c r="K51"/>
  <c r="J51"/>
  <c r="I51"/>
  <c r="H51"/>
  <c r="G51"/>
  <c r="F51"/>
  <c r="E51"/>
  <c r="D51"/>
  <c r="C51"/>
  <c r="D50"/>
  <c r="C50"/>
  <c r="D49"/>
  <c r="C49"/>
  <c r="D48"/>
  <c r="C48"/>
  <c r="D47"/>
  <c r="C47"/>
  <c r="D46"/>
  <c r="C46"/>
  <c r="D45"/>
  <c r="C45"/>
  <c r="D44"/>
  <c r="C44"/>
  <c r="D43"/>
  <c r="C43"/>
  <c r="L42"/>
  <c r="K42"/>
  <c r="J42"/>
  <c r="I42"/>
  <c r="H42"/>
  <c r="G42"/>
  <c r="F42"/>
  <c r="E42"/>
  <c r="D42"/>
  <c r="C42"/>
  <c r="D41"/>
  <c r="C41"/>
  <c r="D40"/>
  <c r="C40"/>
  <c r="L39"/>
  <c r="K39"/>
  <c r="J39"/>
  <c r="I39"/>
  <c r="H39"/>
  <c r="G39"/>
  <c r="F39"/>
  <c r="E39"/>
  <c r="D39"/>
  <c r="C39"/>
  <c r="D38"/>
  <c r="C38"/>
  <c r="D37"/>
  <c r="C37"/>
  <c r="D36"/>
  <c r="C36"/>
  <c r="D35"/>
  <c r="C35"/>
  <c r="D34"/>
  <c r="C34"/>
  <c r="D33"/>
  <c r="C33"/>
  <c r="D32"/>
  <c r="C32"/>
  <c r="L31"/>
  <c r="K31"/>
  <c r="J31"/>
  <c r="I31"/>
  <c r="H31"/>
  <c r="G31"/>
  <c r="F31"/>
  <c r="E31"/>
  <c r="D31"/>
  <c r="C31"/>
  <c r="D30"/>
  <c r="C30"/>
  <c r="D29"/>
  <c r="C29"/>
  <c r="L28"/>
  <c r="K28"/>
  <c r="J28"/>
  <c r="I28"/>
  <c r="H28"/>
  <c r="G28"/>
  <c r="F28"/>
  <c r="E28"/>
  <c r="D28"/>
  <c r="C28"/>
  <c r="D27"/>
  <c r="C27"/>
  <c r="L26"/>
  <c r="K26"/>
  <c r="J26"/>
  <c r="I26"/>
  <c r="H26"/>
  <c r="G26"/>
  <c r="F26"/>
  <c r="E26"/>
  <c r="D26"/>
  <c r="C26"/>
  <c r="D25"/>
  <c r="C25"/>
  <c r="L24"/>
  <c r="K24"/>
  <c r="J24"/>
  <c r="I24"/>
  <c r="H24"/>
  <c r="G24"/>
  <c r="F24"/>
  <c r="E24"/>
  <c r="D24"/>
  <c r="C24"/>
  <c r="D23"/>
  <c r="C23"/>
  <c r="D22"/>
  <c r="C22"/>
  <c r="L21"/>
  <c r="K21"/>
  <c r="J21"/>
  <c r="I21"/>
  <c r="H21"/>
  <c r="G21"/>
  <c r="F21"/>
  <c r="E21"/>
  <c r="D21"/>
  <c r="C21"/>
  <c r="D20"/>
  <c r="C20"/>
  <c r="L19"/>
  <c r="K19"/>
  <c r="J19"/>
  <c r="I19"/>
  <c r="H19"/>
  <c r="G19"/>
  <c r="F19"/>
  <c r="E19"/>
  <c r="D19"/>
  <c r="C19"/>
  <c r="D18"/>
  <c r="C18"/>
  <c r="D17"/>
  <c r="C17"/>
  <c r="D16"/>
  <c r="C16"/>
  <c r="D15"/>
  <c r="C15"/>
  <c r="L14"/>
  <c r="K14"/>
  <c r="J14"/>
  <c r="I14"/>
  <c r="H14"/>
  <c r="G14"/>
  <c r="F14"/>
  <c r="E14"/>
  <c r="D14"/>
  <c r="C14"/>
  <c r="B13"/>
  <c r="C13" s="1"/>
  <c r="D13" s="1"/>
  <c r="E13" s="1"/>
  <c r="F13" s="1"/>
  <c r="G13" s="1"/>
  <c r="H13" s="1"/>
  <c r="I13" s="1"/>
  <c r="J13" s="1"/>
  <c r="K13" s="1"/>
  <c r="L13" s="1"/>
  <c r="H35" i="21" l="1"/>
  <c r="N35" s="1"/>
  <c r="P50" i="13"/>
  <c r="AD50" s="1"/>
  <c r="P77"/>
  <c r="AD77" s="1"/>
  <c r="P86" i="19"/>
  <c r="AD86" s="1"/>
  <c r="H38" i="21"/>
  <c r="N38" s="1"/>
  <c r="P71" i="18"/>
  <c r="AD71" s="1"/>
  <c r="P98" i="19"/>
  <c r="AD98" s="1"/>
  <c r="H17" i="21"/>
  <c r="N17" s="1"/>
  <c r="H41"/>
  <c r="N41" s="1"/>
  <c r="D59" i="13"/>
  <c r="AC59" s="1"/>
  <c r="D44" i="18"/>
  <c r="AC44" s="1"/>
  <c r="P95"/>
  <c r="AD95" s="1"/>
  <c r="D32" i="19"/>
  <c r="AC32" s="1"/>
  <c r="D71"/>
  <c r="AC71" s="1"/>
  <c r="H105" i="14"/>
  <c r="D98"/>
  <c r="M98" s="1"/>
  <c r="D92" i="20"/>
  <c r="M92" s="1"/>
  <c r="D23" i="14"/>
  <c r="M23" s="1"/>
  <c r="D101"/>
  <c r="M101" s="1"/>
  <c r="H105" i="20"/>
  <c r="H89" i="21"/>
  <c r="N89" s="1"/>
  <c r="D32" i="13"/>
  <c r="AC32" s="1"/>
  <c r="P17" i="19"/>
  <c r="AD17" s="1"/>
  <c r="D56" i="13"/>
  <c r="AC56" s="1"/>
  <c r="D17"/>
  <c r="AC17" s="1"/>
  <c r="D44"/>
  <c r="AC44" s="1"/>
  <c r="D71"/>
  <c r="AC71" s="1"/>
  <c r="D26" i="18"/>
  <c r="AC26" s="1"/>
  <c r="D29" i="19"/>
  <c r="AC29" s="1"/>
  <c r="D68"/>
  <c r="AC68" s="1"/>
  <c r="D80"/>
  <c r="AC80" s="1"/>
  <c r="P53" i="18"/>
  <c r="AD53" s="1"/>
  <c r="P77"/>
  <c r="AD77" s="1"/>
  <c r="H105" i="21"/>
  <c r="P29" i="13"/>
  <c r="AD29" s="1"/>
  <c r="P41"/>
  <c r="AD41" s="1"/>
  <c r="P77" i="19"/>
  <c r="AD77" s="1"/>
  <c r="D92" i="13"/>
  <c r="AC92" s="1"/>
  <c r="D62" i="18"/>
  <c r="AC62" s="1"/>
  <c r="D98"/>
  <c r="AC98" s="1"/>
  <c r="D23" i="19"/>
  <c r="AC23" s="1"/>
  <c r="H32" i="21"/>
  <c r="N32" s="1"/>
  <c r="H101"/>
  <c r="N101" s="1"/>
  <c r="D23" i="13"/>
  <c r="AC23" s="1"/>
  <c r="D38"/>
  <c r="AC38" s="1"/>
  <c r="D47"/>
  <c r="AC47" s="1"/>
  <c r="D62"/>
  <c r="AC62" s="1"/>
  <c r="P65"/>
  <c r="AD65" s="1"/>
  <c r="D68"/>
  <c r="AC68" s="1"/>
  <c r="D74"/>
  <c r="AC74" s="1"/>
  <c r="P86"/>
  <c r="AD86" s="1"/>
  <c r="D89"/>
  <c r="AC89" s="1"/>
  <c r="D17" i="18"/>
  <c r="AC17" s="1"/>
  <c r="P26"/>
  <c r="AD26" s="1"/>
  <c r="D29"/>
  <c r="AC29" s="1"/>
  <c r="P32"/>
  <c r="AD32" s="1"/>
  <c r="D35"/>
  <c r="AC35" s="1"/>
  <c r="D50"/>
  <c r="AC50" s="1"/>
  <c r="P62"/>
  <c r="AD62" s="1"/>
  <c r="D65"/>
  <c r="AC65" s="1"/>
  <c r="D86"/>
  <c r="AC86" s="1"/>
  <c r="P23" i="19"/>
  <c r="AD23" s="1"/>
  <c r="D26"/>
  <c r="AC26" s="1"/>
  <c r="P32"/>
  <c r="AD32" s="1"/>
  <c r="P35"/>
  <c r="AD35" s="1"/>
  <c r="P41"/>
  <c r="AD41" s="1"/>
  <c r="D44"/>
  <c r="AC44" s="1"/>
  <c r="D50"/>
  <c r="AC50" s="1"/>
  <c r="D56"/>
  <c r="AC56" s="1"/>
  <c r="P71"/>
  <c r="AD71" s="1"/>
  <c r="D74"/>
  <c r="AC74" s="1"/>
  <c r="D20" i="14"/>
  <c r="M20" s="1"/>
  <c r="D26"/>
  <c r="M26" s="1"/>
  <c r="D32"/>
  <c r="M32" s="1"/>
  <c r="H98" i="21"/>
  <c r="N98" s="1"/>
  <c r="P80" i="19"/>
  <c r="AD80" s="1"/>
  <c r="D83"/>
  <c r="AC83" s="1"/>
  <c r="D95"/>
  <c r="AC95" s="1"/>
  <c r="P47" i="13"/>
  <c r="AD47" s="1"/>
  <c r="D101"/>
  <c r="AC101" s="1"/>
  <c r="D83" i="18"/>
  <c r="AC83" s="1"/>
  <c r="P14" i="19"/>
  <c r="AD14" s="1"/>
  <c r="D105"/>
  <c r="P53"/>
  <c r="AD53" s="1"/>
  <c r="D92"/>
  <c r="AC92" s="1"/>
  <c r="D17" i="14"/>
  <c r="M17" s="1"/>
  <c r="D53"/>
  <c r="M53" s="1"/>
  <c r="D95"/>
  <c r="M95" s="1"/>
  <c r="H26" i="21"/>
  <c r="N26" s="1"/>
  <c r="H62"/>
  <c r="N62" s="1"/>
  <c r="D26" i="13"/>
  <c r="AC26" s="1"/>
  <c r="D92" i="18"/>
  <c r="AC92" s="1"/>
  <c r="D101" i="19"/>
  <c r="AC101" s="1"/>
  <c r="H29" i="21"/>
  <c r="N29" s="1"/>
  <c r="H65"/>
  <c r="N65" s="1"/>
  <c r="D35" i="13"/>
  <c r="AC35" s="1"/>
  <c r="D20" i="18"/>
  <c r="AC20" s="1"/>
  <c r="D101"/>
  <c r="AC101" s="1"/>
  <c r="D53" i="13"/>
  <c r="AC53" s="1"/>
  <c r="P74"/>
  <c r="AD74" s="1"/>
  <c r="P50" i="18"/>
  <c r="AD50" s="1"/>
  <c r="P80"/>
  <c r="AD80" s="1"/>
  <c r="D20" i="19"/>
  <c r="AC20" s="1"/>
  <c r="P50"/>
  <c r="AD50" s="1"/>
  <c r="P89"/>
  <c r="AD89" s="1"/>
  <c r="D98" i="20"/>
  <c r="M98" s="1"/>
  <c r="D105" i="21"/>
  <c r="D104" s="1"/>
  <c r="P23" i="13"/>
  <c r="AD23" s="1"/>
  <c r="P32"/>
  <c r="AD32" s="1"/>
  <c r="P83"/>
  <c r="AD83" s="1"/>
  <c r="P17" i="18"/>
  <c r="AD17" s="1"/>
  <c r="P59"/>
  <c r="AD59" s="1"/>
  <c r="P98"/>
  <c r="AD98" s="1"/>
  <c r="D38" i="19"/>
  <c r="AC38" s="1"/>
  <c r="P68"/>
  <c r="AD68" s="1"/>
  <c r="D35" i="14"/>
  <c r="M35" s="1"/>
  <c r="H44" i="21"/>
  <c r="N44" s="1"/>
  <c r="H80"/>
  <c r="N80" s="1"/>
  <c r="D47" i="18"/>
  <c r="AC47" s="1"/>
  <c r="H47" i="21"/>
  <c r="N47" s="1"/>
  <c r="H83"/>
  <c r="N83" s="1"/>
  <c r="D41" i="14"/>
  <c r="M41" s="1"/>
  <c r="H14" i="21"/>
  <c r="N14" s="1"/>
  <c r="H50"/>
  <c r="N50" s="1"/>
  <c r="H86"/>
  <c r="N86" s="1"/>
  <c r="P20" i="13"/>
  <c r="AD20" s="1"/>
  <c r="P59"/>
  <c r="AD59" s="1"/>
  <c r="P35" i="18"/>
  <c r="AD35" s="1"/>
  <c r="P86"/>
  <c r="AD86" s="1"/>
  <c r="P26" i="19"/>
  <c r="AD26" s="1"/>
  <c r="D65"/>
  <c r="AC65" s="1"/>
  <c r="P95"/>
  <c r="AD95" s="1"/>
  <c r="D44" i="14"/>
  <c r="M44" s="1"/>
  <c r="D86"/>
  <c r="M86" s="1"/>
  <c r="D105" i="18"/>
  <c r="D47" i="14"/>
  <c r="M47" s="1"/>
  <c r="D89"/>
  <c r="M89" s="1"/>
  <c r="H20" i="21"/>
  <c r="N20" s="1"/>
  <c r="H56"/>
  <c r="N56" s="1"/>
  <c r="H92"/>
  <c r="N92" s="1"/>
  <c r="P38" i="13"/>
  <c r="AD38" s="1"/>
  <c r="P68"/>
  <c r="AD68" s="1"/>
  <c r="P23" i="18"/>
  <c r="AD23" s="1"/>
  <c r="P44"/>
  <c r="AD44" s="1"/>
  <c r="D74"/>
  <c r="AC74" s="1"/>
  <c r="P44" i="19"/>
  <c r="AD44" s="1"/>
  <c r="D50" i="14"/>
  <c r="M50" s="1"/>
  <c r="D92"/>
  <c r="M92" s="1"/>
  <c r="H23" i="21"/>
  <c r="N23" s="1"/>
  <c r="H59"/>
  <c r="N59" s="1"/>
  <c r="H95"/>
  <c r="N95" s="1"/>
  <c r="P17" i="13"/>
  <c r="AD17" s="1"/>
  <c r="D20"/>
  <c r="AC20" s="1"/>
  <c r="D105"/>
  <c r="AC105" s="1"/>
  <c r="D95"/>
  <c r="AC95" s="1"/>
  <c r="D17" i="20"/>
  <c r="M17" s="1"/>
  <c r="D20"/>
  <c r="M20" s="1"/>
  <c r="D23"/>
  <c r="M23" s="1"/>
  <c r="D26"/>
  <c r="M26" s="1"/>
  <c r="D29"/>
  <c r="M29" s="1"/>
  <c r="D32"/>
  <c r="M32" s="1"/>
  <c r="D35"/>
  <c r="M35" s="1"/>
  <c r="D38"/>
  <c r="M38" s="1"/>
  <c r="D41"/>
  <c r="M41" s="1"/>
  <c r="D44"/>
  <c r="M44" s="1"/>
  <c r="D47"/>
  <c r="M47" s="1"/>
  <c r="D50"/>
  <c r="M50" s="1"/>
  <c r="D53"/>
  <c r="M53" s="1"/>
  <c r="D56"/>
  <c r="M56" s="1"/>
  <c r="D59"/>
  <c r="M59" s="1"/>
  <c r="D62"/>
  <c r="M62" s="1"/>
  <c r="D65"/>
  <c r="M65" s="1"/>
  <c r="D68"/>
  <c r="M68" s="1"/>
  <c r="D71"/>
  <c r="M71" s="1"/>
  <c r="D74"/>
  <c r="M74" s="1"/>
  <c r="D77"/>
  <c r="M77" s="1"/>
  <c r="D80"/>
  <c r="M80" s="1"/>
  <c r="D83"/>
  <c r="M83" s="1"/>
  <c r="D86"/>
  <c r="M86" s="1"/>
  <c r="D56" i="14"/>
  <c r="M56" s="1"/>
  <c r="D89" i="20"/>
  <c r="M89" s="1"/>
  <c r="P105" i="18"/>
  <c r="AD105" s="1"/>
  <c r="D59" i="14"/>
  <c r="M59" s="1"/>
  <c r="D62"/>
  <c r="M62" s="1"/>
  <c r="D65"/>
  <c r="M65" s="1"/>
  <c r="D68"/>
  <c r="M68" s="1"/>
  <c r="D71"/>
  <c r="M71" s="1"/>
  <c r="D74"/>
  <c r="M74" s="1"/>
  <c r="D77"/>
  <c r="M77" s="1"/>
  <c r="D80"/>
  <c r="M80" s="1"/>
  <c r="D83"/>
  <c r="M83" s="1"/>
  <c r="D65" i="13"/>
  <c r="AC65" s="1"/>
  <c r="D95" i="20"/>
  <c r="M95" s="1"/>
  <c r="D59" i="18"/>
  <c r="AC59" s="1"/>
  <c r="D105" i="20"/>
  <c r="P105" i="19"/>
  <c r="D105" i="14"/>
  <c r="D83" i="13"/>
  <c r="AC83" s="1"/>
  <c r="P53"/>
  <c r="AD53" s="1"/>
  <c r="P71"/>
  <c r="AD71" s="1"/>
  <c r="P29" i="18"/>
  <c r="AD29" s="1"/>
  <c r="P47"/>
  <c r="AD47" s="1"/>
  <c r="P92"/>
  <c r="AD92" s="1"/>
  <c r="P101"/>
  <c r="AD101" s="1"/>
  <c r="P29" i="19"/>
  <c r="AD29" s="1"/>
  <c r="P47"/>
  <c r="AD47" s="1"/>
  <c r="P56"/>
  <c r="AD56" s="1"/>
  <c r="P65"/>
  <c r="AD65" s="1"/>
  <c r="P74"/>
  <c r="AD74" s="1"/>
  <c r="P83"/>
  <c r="AD83" s="1"/>
  <c r="P92"/>
  <c r="AD92" s="1"/>
  <c r="P101"/>
  <c r="AD101" s="1"/>
  <c r="P89" i="13"/>
  <c r="AD89" s="1"/>
  <c r="P74" i="18"/>
  <c r="AD74" s="1"/>
  <c r="H14" i="20"/>
  <c r="N14" s="1"/>
  <c r="H17"/>
  <c r="N17" s="1"/>
  <c r="H20"/>
  <c r="N20" s="1"/>
  <c r="H23"/>
  <c r="N23" s="1"/>
  <c r="H26"/>
  <c r="N26" s="1"/>
  <c r="H29"/>
  <c r="N29" s="1"/>
  <c r="H32"/>
  <c r="N32" s="1"/>
  <c r="H35"/>
  <c r="N35" s="1"/>
  <c r="H38"/>
  <c r="N38" s="1"/>
  <c r="H41"/>
  <c r="N41" s="1"/>
  <c r="H44"/>
  <c r="N44" s="1"/>
  <c r="H47"/>
  <c r="N47" s="1"/>
  <c r="H50"/>
  <c r="N50" s="1"/>
  <c r="H53"/>
  <c r="N53" s="1"/>
  <c r="H56"/>
  <c r="N56" s="1"/>
  <c r="H59"/>
  <c r="N59" s="1"/>
  <c r="H62"/>
  <c r="N62" s="1"/>
  <c r="H65"/>
  <c r="N65" s="1"/>
  <c r="H68"/>
  <c r="N68" s="1"/>
  <c r="H71"/>
  <c r="N71" s="1"/>
  <c r="H74"/>
  <c r="N74" s="1"/>
  <c r="H77"/>
  <c r="N77" s="1"/>
  <c r="H80"/>
  <c r="N80" s="1"/>
  <c r="H83"/>
  <c r="N83" s="1"/>
  <c r="D41" i="18"/>
  <c r="AC41" s="1"/>
  <c r="P35" i="13"/>
  <c r="AD35" s="1"/>
  <c r="P65" i="18"/>
  <c r="AD65" s="1"/>
  <c r="P83"/>
  <c r="AD83" s="1"/>
  <c r="P38" i="19"/>
  <c r="AD38" s="1"/>
  <c r="D98" i="13"/>
  <c r="AC98" s="1"/>
  <c r="H14" i="14"/>
  <c r="N14" s="1"/>
  <c r="H17"/>
  <c r="N17" s="1"/>
  <c r="H20"/>
  <c r="N20" s="1"/>
  <c r="H23"/>
  <c r="N23" s="1"/>
  <c r="H26"/>
  <c r="N26" s="1"/>
  <c r="H29"/>
  <c r="N29" s="1"/>
  <c r="H32"/>
  <c r="N32" s="1"/>
  <c r="H35"/>
  <c r="N35" s="1"/>
  <c r="H38"/>
  <c r="N38" s="1"/>
  <c r="H41"/>
  <c r="N41" s="1"/>
  <c r="H44"/>
  <c r="N44" s="1"/>
  <c r="H47"/>
  <c r="N47" s="1"/>
  <c r="H50"/>
  <c r="N50" s="1"/>
  <c r="H53"/>
  <c r="N53" s="1"/>
  <c r="D32" i="18"/>
  <c r="AC32" s="1"/>
  <c r="P26" i="13"/>
  <c r="AD26" s="1"/>
  <c r="P44"/>
  <c r="AD44" s="1"/>
  <c r="P62"/>
  <c r="AD62" s="1"/>
  <c r="P80"/>
  <c r="AD80" s="1"/>
  <c r="P20" i="18"/>
  <c r="AD20" s="1"/>
  <c r="P38"/>
  <c r="AD38" s="1"/>
  <c r="P56"/>
  <c r="AD56" s="1"/>
  <c r="P20" i="19"/>
  <c r="AD20" s="1"/>
  <c r="P105" i="13"/>
  <c r="AD105" s="1"/>
  <c r="H59" i="14"/>
  <c r="N59" s="1"/>
  <c r="H62"/>
  <c r="N62" s="1"/>
  <c r="H65"/>
  <c r="N65" s="1"/>
  <c r="H68"/>
  <c r="N68" s="1"/>
  <c r="H71"/>
  <c r="N71" s="1"/>
  <c r="H74"/>
  <c r="N74" s="1"/>
  <c r="H77"/>
  <c r="N77" s="1"/>
  <c r="H80"/>
  <c r="N80" s="1"/>
  <c r="H83"/>
  <c r="N83" s="1"/>
  <c r="D14" i="21"/>
  <c r="M14" s="1"/>
  <c r="D17"/>
  <c r="M17" s="1"/>
  <c r="D20"/>
  <c r="M20" s="1"/>
  <c r="D23"/>
  <c r="M23" s="1"/>
  <c r="D26"/>
  <c r="M26" s="1"/>
  <c r="D29"/>
  <c r="M29" s="1"/>
  <c r="D32"/>
  <c r="M32" s="1"/>
  <c r="D35"/>
  <c r="M35" s="1"/>
  <c r="D38"/>
  <c r="M38" s="1"/>
  <c r="D41"/>
  <c r="M41" s="1"/>
  <c r="D44"/>
  <c r="M44" s="1"/>
  <c r="D47"/>
  <c r="M47" s="1"/>
  <c r="D50"/>
  <c r="M50" s="1"/>
  <c r="D53"/>
  <c r="M53" s="1"/>
  <c r="D56"/>
  <c r="M56" s="1"/>
  <c r="D59"/>
  <c r="M59" s="1"/>
  <c r="D62"/>
  <c r="M62" s="1"/>
  <c r="D65"/>
  <c r="M65" s="1"/>
  <c r="D68"/>
  <c r="M68" s="1"/>
  <c r="D71"/>
  <c r="M71" s="1"/>
  <c r="D74"/>
  <c r="M74" s="1"/>
  <c r="D77"/>
  <c r="M77" s="1"/>
  <c r="D80"/>
  <c r="M80" s="1"/>
  <c r="D83"/>
  <c r="M83" s="1"/>
  <c r="D86"/>
  <c r="M86" s="1"/>
  <c r="D89"/>
  <c r="M89" s="1"/>
  <c r="D92"/>
  <c r="M92" s="1"/>
  <c r="D95"/>
  <c r="M95" s="1"/>
  <c r="D98"/>
  <c r="M98" s="1"/>
  <c r="D101"/>
  <c r="M101" s="1"/>
  <c r="H112"/>
  <c r="H104"/>
  <c r="D112"/>
  <c r="N15"/>
  <c r="M15"/>
  <c r="H112" i="20"/>
  <c r="H104"/>
  <c r="D112"/>
  <c r="D104"/>
  <c r="N15"/>
  <c r="N87"/>
  <c r="N90"/>
  <c r="N93"/>
  <c r="N96"/>
  <c r="N99"/>
  <c r="N102"/>
  <c r="M15"/>
  <c r="D112" i="14"/>
  <c r="D104"/>
  <c r="H112"/>
  <c r="H104"/>
  <c r="N15"/>
  <c r="N57"/>
  <c r="N87"/>
  <c r="N90"/>
  <c r="N93"/>
  <c r="N96"/>
  <c r="N99"/>
  <c r="N102"/>
  <c r="M15"/>
  <c r="D112" i="19"/>
  <c r="AC105"/>
  <c r="D104"/>
  <c r="AC104" s="1"/>
  <c r="AC15"/>
  <c r="AC106"/>
  <c r="P112"/>
  <c r="P113"/>
  <c r="P112" i="18"/>
  <c r="P104"/>
  <c r="AD104" s="1"/>
  <c r="D112"/>
  <c r="AC105"/>
  <c r="D104"/>
  <c r="AC104" s="1"/>
  <c r="AD15"/>
  <c r="AD106"/>
  <c r="AC15"/>
  <c r="AC106"/>
  <c r="P112" i="13"/>
  <c r="AD15"/>
  <c r="AD93"/>
  <c r="AD96"/>
  <c r="AD99"/>
  <c r="AD102"/>
  <c r="AD106"/>
  <c r="AC15"/>
  <c r="AC106"/>
  <c r="E128" i="11"/>
  <c r="C122"/>
  <c r="C128" s="1"/>
  <c r="F128"/>
  <c r="D122"/>
  <c r="D128" s="1"/>
  <c r="P104" i="13" l="1"/>
  <c r="AD104" s="1"/>
  <c r="D104"/>
  <c r="AC104" s="1"/>
  <c r="AD105" i="19"/>
  <c r="P104"/>
  <c r="AD104" s="1"/>
  <c r="D112" i="13"/>
  <c r="I99" i="24" l="1"/>
  <c r="H99"/>
  <c r="G99"/>
  <c r="F99"/>
  <c r="E99"/>
  <c r="D99"/>
  <c r="I96"/>
  <c r="H96"/>
  <c r="G96"/>
  <c r="F96"/>
  <c r="E96"/>
  <c r="I93"/>
  <c r="H93"/>
  <c r="F93"/>
  <c r="D93"/>
  <c r="I90"/>
  <c r="H90"/>
  <c r="G90"/>
  <c r="F90"/>
  <c r="E90"/>
  <c r="D90"/>
  <c r="I87"/>
  <c r="H87"/>
  <c r="G87"/>
  <c r="F87"/>
  <c r="E87"/>
  <c r="D87"/>
  <c r="I84"/>
  <c r="H84"/>
  <c r="G84"/>
  <c r="F84"/>
  <c r="E84"/>
  <c r="D84"/>
  <c r="I81"/>
  <c r="H81"/>
  <c r="G81"/>
  <c r="F81"/>
  <c r="E81"/>
  <c r="D81"/>
  <c r="I78"/>
  <c r="G78"/>
  <c r="F78"/>
  <c r="E78"/>
  <c r="D78"/>
  <c r="I75"/>
  <c r="H75"/>
  <c r="G75"/>
  <c r="F75"/>
  <c r="E75"/>
  <c r="D75"/>
  <c r="I72"/>
  <c r="H72"/>
  <c r="F72"/>
  <c r="E72"/>
  <c r="D72"/>
  <c r="I69"/>
  <c r="H69"/>
  <c r="G69"/>
  <c r="F69"/>
  <c r="E69"/>
  <c r="D69"/>
  <c r="I66"/>
  <c r="H66"/>
  <c r="G66"/>
  <c r="F66"/>
  <c r="E66"/>
  <c r="D66"/>
  <c r="I63"/>
  <c r="H63"/>
  <c r="G63"/>
  <c r="F63"/>
  <c r="E63"/>
  <c r="D63"/>
  <c r="I60"/>
  <c r="H60"/>
  <c r="G60"/>
  <c r="F60"/>
  <c r="E60"/>
  <c r="D60"/>
  <c r="I57"/>
  <c r="H57"/>
  <c r="G57"/>
  <c r="F57"/>
  <c r="E57"/>
  <c r="D57"/>
  <c r="I54"/>
  <c r="H54"/>
  <c r="G54"/>
  <c r="F54"/>
  <c r="E54"/>
  <c r="D54"/>
  <c r="I51"/>
  <c r="H51"/>
  <c r="G51"/>
  <c r="F51"/>
  <c r="E51"/>
  <c r="D51"/>
  <c r="I48"/>
  <c r="H48"/>
  <c r="G48"/>
  <c r="F48"/>
  <c r="E48"/>
  <c r="D48"/>
  <c r="F45"/>
  <c r="E45"/>
  <c r="D45"/>
  <c r="I42"/>
  <c r="H42"/>
  <c r="G42"/>
  <c r="D42"/>
  <c r="I39"/>
  <c r="H39"/>
  <c r="G39"/>
  <c r="F39"/>
  <c r="E39"/>
  <c r="D39"/>
  <c r="I36"/>
  <c r="H36"/>
  <c r="G36"/>
  <c r="F36"/>
  <c r="E36"/>
  <c r="D36"/>
  <c r="I33"/>
  <c r="H33"/>
  <c r="G33"/>
  <c r="F33"/>
  <c r="E33"/>
  <c r="D33"/>
  <c r="I30"/>
  <c r="H30"/>
  <c r="G30"/>
  <c r="F30"/>
  <c r="E30"/>
  <c r="D30"/>
  <c r="I27"/>
  <c r="H27"/>
  <c r="G27"/>
  <c r="F27"/>
  <c r="E27"/>
  <c r="D27"/>
  <c r="I24"/>
  <c r="H24"/>
  <c r="G24"/>
  <c r="F24"/>
  <c r="E24"/>
  <c r="D24"/>
  <c r="I21"/>
  <c r="H21"/>
  <c r="G21"/>
  <c r="F21"/>
  <c r="E21"/>
  <c r="D21"/>
  <c r="I18"/>
  <c r="H18"/>
  <c r="G18"/>
  <c r="F18"/>
  <c r="E18"/>
  <c r="D18"/>
  <c r="I15"/>
  <c r="H15"/>
  <c r="G15"/>
  <c r="F15"/>
  <c r="E15"/>
  <c r="D15"/>
  <c r="D96"/>
  <c r="G93"/>
  <c r="E93"/>
  <c r="H78"/>
  <c r="G72"/>
  <c r="I45"/>
  <c r="H45"/>
  <c r="G45"/>
  <c r="F42"/>
  <c r="E42"/>
  <c r="G11" l="1"/>
  <c r="D11"/>
  <c r="I106"/>
  <c r="G106"/>
  <c r="F106"/>
  <c r="D106"/>
  <c r="I104"/>
  <c r="I111" s="1"/>
  <c r="H104"/>
  <c r="H111" s="1"/>
  <c r="G104"/>
  <c r="G111" s="1"/>
  <c r="F104"/>
  <c r="F111" s="1"/>
  <c r="E104"/>
  <c r="E111" s="1"/>
  <c r="D104"/>
  <c r="D111" s="1"/>
  <c r="H12"/>
  <c r="G12"/>
  <c r="E11"/>
  <c r="F11" s="1"/>
  <c r="C11"/>
  <c r="H11" l="1"/>
  <c r="I11" s="1"/>
  <c r="F103"/>
  <c r="F102" s="1"/>
  <c r="I103"/>
  <c r="I102" s="1"/>
  <c r="E103"/>
  <c r="D103"/>
  <c r="D110" s="1"/>
  <c r="I12"/>
  <c r="D12"/>
  <c r="H103"/>
  <c r="H102" s="1"/>
  <c r="G103"/>
  <c r="G102" s="1"/>
  <c r="F12"/>
  <c r="E12"/>
  <c r="E102" l="1"/>
  <c r="F110"/>
  <c r="I110"/>
  <c r="G110"/>
  <c r="D102"/>
  <c r="I99" i="23" l="1"/>
  <c r="H99"/>
  <c r="H96"/>
  <c r="E96"/>
  <c r="H93"/>
  <c r="F93"/>
  <c r="E93"/>
  <c r="I90"/>
  <c r="H90"/>
  <c r="F90"/>
  <c r="E90"/>
  <c r="H87"/>
  <c r="E87"/>
  <c r="I84"/>
  <c r="H84"/>
  <c r="F84"/>
  <c r="E84"/>
  <c r="I81"/>
  <c r="H81"/>
  <c r="F81"/>
  <c r="E81"/>
  <c r="H78"/>
  <c r="E78"/>
  <c r="I75"/>
  <c r="H75"/>
  <c r="F75"/>
  <c r="E75"/>
  <c r="I72"/>
  <c r="H72"/>
  <c r="F72"/>
  <c r="E72"/>
  <c r="I69"/>
  <c r="I63"/>
  <c r="H63"/>
  <c r="F63"/>
  <c r="E63"/>
  <c r="I60"/>
  <c r="H60"/>
  <c r="F60"/>
  <c r="E60"/>
  <c r="I57"/>
  <c r="H57"/>
  <c r="F57"/>
  <c r="E57"/>
  <c r="H54"/>
  <c r="F54"/>
  <c r="E54"/>
  <c r="I51"/>
  <c r="H51"/>
  <c r="H48"/>
  <c r="F48"/>
  <c r="E48"/>
  <c r="I45"/>
  <c r="H45"/>
  <c r="F45"/>
  <c r="E45"/>
  <c r="I42"/>
  <c r="H42"/>
  <c r="F42"/>
  <c r="E42"/>
  <c r="I36"/>
  <c r="H36"/>
  <c r="F36"/>
  <c r="E36"/>
  <c r="I33"/>
  <c r="H33"/>
  <c r="F33"/>
  <c r="H30"/>
  <c r="F30"/>
  <c r="E30"/>
  <c r="I27"/>
  <c r="H27"/>
  <c r="F27"/>
  <c r="E27"/>
  <c r="I24"/>
  <c r="H24"/>
  <c r="F24"/>
  <c r="E24"/>
  <c r="I21"/>
  <c r="H21"/>
  <c r="F21"/>
  <c r="E21"/>
  <c r="I18"/>
  <c r="H18"/>
  <c r="F18"/>
  <c r="E18"/>
  <c r="F15"/>
  <c r="I104"/>
  <c r="I111" s="1"/>
  <c r="H104"/>
  <c r="H111" s="1"/>
  <c r="G104"/>
  <c r="G111" s="1"/>
  <c r="F104"/>
  <c r="F111" s="1"/>
  <c r="E104"/>
  <c r="E111" s="1"/>
  <c r="D104"/>
  <c r="D111" s="1"/>
  <c r="L101"/>
  <c r="K101"/>
  <c r="F99"/>
  <c r="E99"/>
  <c r="L98"/>
  <c r="K98"/>
  <c r="I96"/>
  <c r="F96"/>
  <c r="L95"/>
  <c r="K95"/>
  <c r="I93"/>
  <c r="L92"/>
  <c r="K92"/>
  <c r="L89"/>
  <c r="K89"/>
  <c r="F87"/>
  <c r="I87"/>
  <c r="L86"/>
  <c r="K86"/>
  <c r="L83"/>
  <c r="K83"/>
  <c r="L80"/>
  <c r="K80"/>
  <c r="I78"/>
  <c r="F78"/>
  <c r="L77"/>
  <c r="K77"/>
  <c r="L74"/>
  <c r="K74"/>
  <c r="L71"/>
  <c r="K71"/>
  <c r="F69"/>
  <c r="E69"/>
  <c r="H69"/>
  <c r="L68"/>
  <c r="K68"/>
  <c r="L65"/>
  <c r="K65"/>
  <c r="L62"/>
  <c r="K62"/>
  <c r="L59"/>
  <c r="K59"/>
  <c r="L56"/>
  <c r="K56"/>
  <c r="I54"/>
  <c r="L53"/>
  <c r="K53"/>
  <c r="F51"/>
  <c r="E51"/>
  <c r="L50"/>
  <c r="K50"/>
  <c r="I48"/>
  <c r="L47"/>
  <c r="K47"/>
  <c r="L44"/>
  <c r="K44"/>
  <c r="L41"/>
  <c r="K41"/>
  <c r="L38"/>
  <c r="K38"/>
  <c r="L35"/>
  <c r="K35"/>
  <c r="E33"/>
  <c r="L32"/>
  <c r="K32"/>
  <c r="I30"/>
  <c r="L29"/>
  <c r="K29"/>
  <c r="L26"/>
  <c r="K26"/>
  <c r="L23"/>
  <c r="K23"/>
  <c r="L20"/>
  <c r="K20"/>
  <c r="L17"/>
  <c r="K17"/>
  <c r="E15"/>
  <c r="I15"/>
  <c r="H15"/>
  <c r="L14"/>
  <c r="K14"/>
  <c r="C11"/>
  <c r="D11" s="1"/>
  <c r="E11" s="1"/>
  <c r="F11" s="1"/>
  <c r="G11" s="1"/>
  <c r="H11" s="1"/>
  <c r="I11" s="1"/>
  <c r="I99" i="22"/>
  <c r="H99"/>
  <c r="F99"/>
  <c r="E99"/>
  <c r="I96"/>
  <c r="H96"/>
  <c r="F96"/>
  <c r="E96"/>
  <c r="I93"/>
  <c r="H93"/>
  <c r="F93"/>
  <c r="E93"/>
  <c r="F90"/>
  <c r="E90"/>
  <c r="F87"/>
  <c r="E87"/>
  <c r="I84"/>
  <c r="H84"/>
  <c r="F84"/>
  <c r="E84"/>
  <c r="F81"/>
  <c r="E81"/>
  <c r="F78"/>
  <c r="E78"/>
  <c r="I75"/>
  <c r="H75"/>
  <c r="F75"/>
  <c r="E75"/>
  <c r="H72"/>
  <c r="F72"/>
  <c r="E72"/>
  <c r="I69"/>
  <c r="H69"/>
  <c r="F69"/>
  <c r="E69"/>
  <c r="H63"/>
  <c r="F63"/>
  <c r="E63"/>
  <c r="I60"/>
  <c r="H60"/>
  <c r="F60"/>
  <c r="E60"/>
  <c r="I57"/>
  <c r="F57"/>
  <c r="E57"/>
  <c r="I54"/>
  <c r="H54"/>
  <c r="F54"/>
  <c r="E54"/>
  <c r="H51"/>
  <c r="F51"/>
  <c r="E51"/>
  <c r="I48"/>
  <c r="H48"/>
  <c r="F48"/>
  <c r="E48"/>
  <c r="I45"/>
  <c r="F45"/>
  <c r="E45"/>
  <c r="I42"/>
  <c r="H42"/>
  <c r="F42"/>
  <c r="E42"/>
  <c r="F36"/>
  <c r="E36"/>
  <c r="H33"/>
  <c r="F33"/>
  <c r="E33"/>
  <c r="I30"/>
  <c r="H30"/>
  <c r="F30"/>
  <c r="E30"/>
  <c r="I27"/>
  <c r="H27"/>
  <c r="F27"/>
  <c r="E27"/>
  <c r="H24"/>
  <c r="F24"/>
  <c r="E24"/>
  <c r="I21"/>
  <c r="H21"/>
  <c r="F21"/>
  <c r="E21"/>
  <c r="I18"/>
  <c r="F18"/>
  <c r="E18"/>
  <c r="I15"/>
  <c r="H15"/>
  <c r="F15"/>
  <c r="E15"/>
  <c r="I104"/>
  <c r="I111" s="1"/>
  <c r="H104"/>
  <c r="H111" s="1"/>
  <c r="G104"/>
  <c r="G111" s="1"/>
  <c r="F104"/>
  <c r="F111" s="1"/>
  <c r="E104"/>
  <c r="E111" s="1"/>
  <c r="D104"/>
  <c r="D111" s="1"/>
  <c r="L101"/>
  <c r="K101"/>
  <c r="L98"/>
  <c r="K98"/>
  <c r="L95"/>
  <c r="K95"/>
  <c r="L92"/>
  <c r="K92"/>
  <c r="I90"/>
  <c r="H90"/>
  <c r="L89"/>
  <c r="K89"/>
  <c r="I87"/>
  <c r="H87"/>
  <c r="L86"/>
  <c r="K86"/>
  <c r="L83"/>
  <c r="K83"/>
  <c r="I81"/>
  <c r="H81"/>
  <c r="L80"/>
  <c r="K80"/>
  <c r="I78"/>
  <c r="H78"/>
  <c r="L77"/>
  <c r="K77"/>
  <c r="L74"/>
  <c r="K74"/>
  <c r="I72"/>
  <c r="L71"/>
  <c r="K71"/>
  <c r="L68"/>
  <c r="K68"/>
  <c r="L65"/>
  <c r="K65"/>
  <c r="I63"/>
  <c r="L62"/>
  <c r="K62"/>
  <c r="L59"/>
  <c r="K59"/>
  <c r="H57"/>
  <c r="L56"/>
  <c r="K56"/>
  <c r="L53"/>
  <c r="K53"/>
  <c r="I51"/>
  <c r="L50"/>
  <c r="K50"/>
  <c r="L47"/>
  <c r="K47"/>
  <c r="H45"/>
  <c r="L44"/>
  <c r="K44"/>
  <c r="L41"/>
  <c r="K41"/>
  <c r="L38"/>
  <c r="K38"/>
  <c r="I36"/>
  <c r="H36"/>
  <c r="L35"/>
  <c r="K35"/>
  <c r="I33"/>
  <c r="L32"/>
  <c r="K32"/>
  <c r="L29"/>
  <c r="K29"/>
  <c r="L26"/>
  <c r="K26"/>
  <c r="I24"/>
  <c r="L23"/>
  <c r="K23"/>
  <c r="L20"/>
  <c r="K20"/>
  <c r="H18"/>
  <c r="L17"/>
  <c r="K17"/>
  <c r="L14"/>
  <c r="K14"/>
  <c r="C11"/>
  <c r="D11" s="1"/>
  <c r="E11" s="1"/>
  <c r="F11" s="1"/>
  <c r="G11" s="1"/>
  <c r="H11" s="1"/>
  <c r="I11" s="1"/>
  <c r="I99" i="15"/>
  <c r="H99"/>
  <c r="F99"/>
  <c r="E99"/>
  <c r="I96"/>
  <c r="H96"/>
  <c r="F96"/>
  <c r="E96"/>
  <c r="I93"/>
  <c r="H93"/>
  <c r="F93"/>
  <c r="E93"/>
  <c r="I90"/>
  <c r="H90"/>
  <c r="F90"/>
  <c r="E90"/>
  <c r="I87"/>
  <c r="H87"/>
  <c r="F87"/>
  <c r="E87"/>
  <c r="F84"/>
  <c r="E84"/>
  <c r="I81"/>
  <c r="H81"/>
  <c r="F81"/>
  <c r="E81"/>
  <c r="I78"/>
  <c r="H78"/>
  <c r="F78"/>
  <c r="E78"/>
  <c r="F75"/>
  <c r="I72"/>
  <c r="H72"/>
  <c r="F72"/>
  <c r="E72"/>
  <c r="I69"/>
  <c r="H69"/>
  <c r="F69"/>
  <c r="E69"/>
  <c r="F63"/>
  <c r="E63"/>
  <c r="I60"/>
  <c r="H60"/>
  <c r="F60"/>
  <c r="E60"/>
  <c r="I57"/>
  <c r="H57"/>
  <c r="F57"/>
  <c r="E57"/>
  <c r="I54"/>
  <c r="H54"/>
  <c r="E54"/>
  <c r="I51"/>
  <c r="H51"/>
  <c r="F51"/>
  <c r="E51"/>
  <c r="I48"/>
  <c r="F48"/>
  <c r="E48"/>
  <c r="I45"/>
  <c r="H45"/>
  <c r="F45"/>
  <c r="E45"/>
  <c r="I42"/>
  <c r="H42"/>
  <c r="F42"/>
  <c r="E42"/>
  <c r="I36"/>
  <c r="F36"/>
  <c r="E36"/>
  <c r="I33"/>
  <c r="H33"/>
  <c r="F33"/>
  <c r="E33"/>
  <c r="I30"/>
  <c r="H30"/>
  <c r="F30"/>
  <c r="E30"/>
  <c r="I27"/>
  <c r="F27"/>
  <c r="E27"/>
  <c r="I24"/>
  <c r="H24"/>
  <c r="F24"/>
  <c r="E24"/>
  <c r="I21"/>
  <c r="H21"/>
  <c r="F21"/>
  <c r="E21"/>
  <c r="I18"/>
  <c r="H18"/>
  <c r="F18"/>
  <c r="E18"/>
  <c r="F15"/>
  <c r="E15"/>
  <c r="I104"/>
  <c r="H104"/>
  <c r="G104"/>
  <c r="F104"/>
  <c r="E104"/>
  <c r="D104"/>
  <c r="L101"/>
  <c r="K101"/>
  <c r="L98"/>
  <c r="K98"/>
  <c r="L95"/>
  <c r="K95"/>
  <c r="L92"/>
  <c r="K92"/>
  <c r="L89"/>
  <c r="K89"/>
  <c r="L86"/>
  <c r="K86"/>
  <c r="I84"/>
  <c r="H84"/>
  <c r="L83"/>
  <c r="K83"/>
  <c r="L80"/>
  <c r="K80"/>
  <c r="L77"/>
  <c r="K77"/>
  <c r="I75"/>
  <c r="H75"/>
  <c r="E75"/>
  <c r="L74"/>
  <c r="K74"/>
  <c r="L71"/>
  <c r="K71"/>
  <c r="L68"/>
  <c r="K68"/>
  <c r="L65"/>
  <c r="K65"/>
  <c r="I63"/>
  <c r="H63"/>
  <c r="L62"/>
  <c r="K62"/>
  <c r="L59"/>
  <c r="K59"/>
  <c r="L56"/>
  <c r="K56"/>
  <c r="F54"/>
  <c r="L53"/>
  <c r="K53"/>
  <c r="L50"/>
  <c r="K50"/>
  <c r="H48"/>
  <c r="L47"/>
  <c r="K47"/>
  <c r="L44"/>
  <c r="K44"/>
  <c r="L41"/>
  <c r="K41"/>
  <c r="L38"/>
  <c r="K38"/>
  <c r="H36"/>
  <c r="L35"/>
  <c r="K35"/>
  <c r="L32"/>
  <c r="K32"/>
  <c r="L29"/>
  <c r="K29"/>
  <c r="H27"/>
  <c r="L26"/>
  <c r="K26"/>
  <c r="L23"/>
  <c r="K23"/>
  <c r="L20"/>
  <c r="K20"/>
  <c r="L17"/>
  <c r="K17"/>
  <c r="K14"/>
  <c r="L14"/>
  <c r="I15" l="1"/>
  <c r="H15"/>
  <c r="G11" l="1"/>
  <c r="G100" i="23" l="1"/>
  <c r="D100"/>
  <c r="G97"/>
  <c r="D97"/>
  <c r="G94"/>
  <c r="D94"/>
  <c r="G91"/>
  <c r="D91"/>
  <c r="G88"/>
  <c r="D88"/>
  <c r="G85"/>
  <c r="D85"/>
  <c r="G82"/>
  <c r="D82"/>
  <c r="G79"/>
  <c r="D79"/>
  <c r="G76"/>
  <c r="D76"/>
  <c r="G73"/>
  <c r="D73"/>
  <c r="G70"/>
  <c r="D70"/>
  <c r="G64"/>
  <c r="D64"/>
  <c r="G61"/>
  <c r="D61"/>
  <c r="G58"/>
  <c r="D58"/>
  <c r="G55"/>
  <c r="D55"/>
  <c r="G52"/>
  <c r="D52"/>
  <c r="G49"/>
  <c r="D49"/>
  <c r="G46"/>
  <c r="D46"/>
  <c r="G43"/>
  <c r="D43"/>
  <c r="G37"/>
  <c r="D37"/>
  <c r="G34"/>
  <c r="D34"/>
  <c r="G31"/>
  <c r="D31"/>
  <c r="G28"/>
  <c r="D28"/>
  <c r="G25"/>
  <c r="D25"/>
  <c r="G22"/>
  <c r="D22"/>
  <c r="G19"/>
  <c r="D19"/>
  <c r="G16"/>
  <c r="D16"/>
  <c r="G100" i="22"/>
  <c r="D100"/>
  <c r="G97"/>
  <c r="D97"/>
  <c r="G94"/>
  <c r="D94"/>
  <c r="G91"/>
  <c r="D91"/>
  <c r="G88"/>
  <c r="D88"/>
  <c r="G85"/>
  <c r="D85"/>
  <c r="G82"/>
  <c r="D82"/>
  <c r="G79"/>
  <c r="D79"/>
  <c r="G76"/>
  <c r="D76"/>
  <c r="G73"/>
  <c r="D73"/>
  <c r="G70"/>
  <c r="D70"/>
  <c r="G64"/>
  <c r="D64"/>
  <c r="G61"/>
  <c r="D61"/>
  <c r="G58"/>
  <c r="D58"/>
  <c r="G55"/>
  <c r="D55"/>
  <c r="G52"/>
  <c r="D52"/>
  <c r="G49"/>
  <c r="D49"/>
  <c r="G46"/>
  <c r="D46"/>
  <c r="G43"/>
  <c r="D43"/>
  <c r="G37"/>
  <c r="D37"/>
  <c r="G34"/>
  <c r="D34"/>
  <c r="G31"/>
  <c r="D31"/>
  <c r="G28"/>
  <c r="D28"/>
  <c r="G25"/>
  <c r="D25"/>
  <c r="G22"/>
  <c r="D22"/>
  <c r="G19"/>
  <c r="D19"/>
  <c r="G16"/>
  <c r="D16"/>
  <c r="L16" l="1"/>
  <c r="G15"/>
  <c r="L15" s="1"/>
  <c r="D21"/>
  <c r="K21" s="1"/>
  <c r="K22"/>
  <c r="L25"/>
  <c r="G24"/>
  <c r="L24" s="1"/>
  <c r="K31"/>
  <c r="D30"/>
  <c r="K30" s="1"/>
  <c r="L34"/>
  <c r="G33"/>
  <c r="L33" s="1"/>
  <c r="L43"/>
  <c r="G42"/>
  <c r="L42" s="1"/>
  <c r="D48"/>
  <c r="K48" s="1"/>
  <c r="K49"/>
  <c r="L52"/>
  <c r="G51"/>
  <c r="L51" s="1"/>
  <c r="D57"/>
  <c r="K57" s="1"/>
  <c r="K58"/>
  <c r="G60"/>
  <c r="L60" s="1"/>
  <c r="L61"/>
  <c r="L70"/>
  <c r="G69"/>
  <c r="L69" s="1"/>
  <c r="D75"/>
  <c r="K75" s="1"/>
  <c r="K76"/>
  <c r="G78"/>
  <c r="L78" s="1"/>
  <c r="L79"/>
  <c r="K85"/>
  <c r="D84"/>
  <c r="K84" s="1"/>
  <c r="L88"/>
  <c r="G87"/>
  <c r="L87" s="1"/>
  <c r="D93"/>
  <c r="K93" s="1"/>
  <c r="K94"/>
  <c r="G96"/>
  <c r="L96" s="1"/>
  <c r="L97"/>
  <c r="D18" i="23"/>
  <c r="K18" s="1"/>
  <c r="K19"/>
  <c r="L22"/>
  <c r="G21"/>
  <c r="L21" s="1"/>
  <c r="D27"/>
  <c r="K27" s="1"/>
  <c r="K28"/>
  <c r="G30"/>
  <c r="L30" s="1"/>
  <c r="L31"/>
  <c r="K37"/>
  <c r="D36"/>
  <c r="K36" s="1"/>
  <c r="D45"/>
  <c r="K45" s="1"/>
  <c r="K46"/>
  <c r="L49"/>
  <c r="G48"/>
  <c r="L48" s="1"/>
  <c r="D54"/>
  <c r="K54" s="1"/>
  <c r="K55"/>
  <c r="L58"/>
  <c r="G57"/>
  <c r="L57" s="1"/>
  <c r="D63"/>
  <c r="K63" s="1"/>
  <c r="K64"/>
  <c r="K73"/>
  <c r="D72"/>
  <c r="K72" s="1"/>
  <c r="L76"/>
  <c r="G75"/>
  <c r="L75" s="1"/>
  <c r="D81"/>
  <c r="K81" s="1"/>
  <c r="K82"/>
  <c r="L85"/>
  <c r="G84"/>
  <c r="L84" s="1"/>
  <c r="K91"/>
  <c r="D90"/>
  <c r="K90" s="1"/>
  <c r="L94"/>
  <c r="G93"/>
  <c r="L93" s="1"/>
  <c r="D99"/>
  <c r="K99" s="1"/>
  <c r="K100"/>
  <c r="D15" i="22"/>
  <c r="K15" s="1"/>
  <c r="K16"/>
  <c r="G18"/>
  <c r="L18" s="1"/>
  <c r="L19"/>
  <c r="D24"/>
  <c r="K24" s="1"/>
  <c r="K25"/>
  <c r="L28"/>
  <c r="G27"/>
  <c r="L27" s="1"/>
  <c r="D33"/>
  <c r="K33" s="1"/>
  <c r="K34"/>
  <c r="G36"/>
  <c r="L36" s="1"/>
  <c r="L37"/>
  <c r="K43"/>
  <c r="D42"/>
  <c r="K42" s="1"/>
  <c r="L46"/>
  <c r="G45"/>
  <c r="L45" s="1"/>
  <c r="D51"/>
  <c r="K51" s="1"/>
  <c r="K52"/>
  <c r="G54"/>
  <c r="L54" s="1"/>
  <c r="L55"/>
  <c r="K61"/>
  <c r="D60"/>
  <c r="K60" s="1"/>
  <c r="L64"/>
  <c r="G63"/>
  <c r="L63" s="1"/>
  <c r="D69"/>
  <c r="K69" s="1"/>
  <c r="K70"/>
  <c r="L73"/>
  <c r="G72"/>
  <c r="L72" s="1"/>
  <c r="D78"/>
  <c r="K78" s="1"/>
  <c r="K79"/>
  <c r="L82"/>
  <c r="G81"/>
  <c r="L81" s="1"/>
  <c r="D87"/>
  <c r="K87" s="1"/>
  <c r="K88"/>
  <c r="L91"/>
  <c r="G90"/>
  <c r="L90" s="1"/>
  <c r="K97"/>
  <c r="D96"/>
  <c r="K96" s="1"/>
  <c r="L100"/>
  <c r="G99"/>
  <c r="L99" s="1"/>
  <c r="L16" i="23"/>
  <c r="G15"/>
  <c r="L15" s="1"/>
  <c r="D21"/>
  <c r="K21" s="1"/>
  <c r="K22"/>
  <c r="L25"/>
  <c r="G24"/>
  <c r="L24" s="1"/>
  <c r="D30"/>
  <c r="K30" s="1"/>
  <c r="K31"/>
  <c r="L34"/>
  <c r="G33"/>
  <c r="L33" s="1"/>
  <c r="G42"/>
  <c r="L42" s="1"/>
  <c r="L43"/>
  <c r="K49"/>
  <c r="D48"/>
  <c r="K48" s="1"/>
  <c r="L52"/>
  <c r="G51"/>
  <c r="L51" s="1"/>
  <c r="D57"/>
  <c r="K57" s="1"/>
  <c r="K58"/>
  <c r="G60"/>
  <c r="L60" s="1"/>
  <c r="L61"/>
  <c r="L70"/>
  <c r="G69"/>
  <c r="L69" s="1"/>
  <c r="D75"/>
  <c r="K75" s="1"/>
  <c r="K76"/>
  <c r="L79"/>
  <c r="G78"/>
  <c r="L78" s="1"/>
  <c r="K85"/>
  <c r="D84"/>
  <c r="K84" s="1"/>
  <c r="L88"/>
  <c r="G87"/>
  <c r="L87" s="1"/>
  <c r="D93"/>
  <c r="K93" s="1"/>
  <c r="K94"/>
  <c r="G96"/>
  <c r="L96" s="1"/>
  <c r="L97"/>
  <c r="D18" i="22"/>
  <c r="K18" s="1"/>
  <c r="K19"/>
  <c r="L22"/>
  <c r="G21"/>
  <c r="L21" s="1"/>
  <c r="D27"/>
  <c r="K27" s="1"/>
  <c r="K28"/>
  <c r="L31"/>
  <c r="G30"/>
  <c r="L30" s="1"/>
  <c r="D36"/>
  <c r="K36" s="1"/>
  <c r="K37"/>
  <c r="D45"/>
  <c r="K45" s="1"/>
  <c r="K46"/>
  <c r="G48"/>
  <c r="L48" s="1"/>
  <c r="L49"/>
  <c r="K55"/>
  <c r="D54"/>
  <c r="K54" s="1"/>
  <c r="L58"/>
  <c r="G57"/>
  <c r="L57" s="1"/>
  <c r="D63"/>
  <c r="K63" s="1"/>
  <c r="K64"/>
  <c r="K73"/>
  <c r="D72"/>
  <c r="K72" s="1"/>
  <c r="L76"/>
  <c r="G75"/>
  <c r="L75" s="1"/>
  <c r="D81"/>
  <c r="K81" s="1"/>
  <c r="K82"/>
  <c r="L85"/>
  <c r="G84"/>
  <c r="L84" s="1"/>
  <c r="D90"/>
  <c r="K90" s="1"/>
  <c r="K91"/>
  <c r="L94"/>
  <c r="G93"/>
  <c r="L93" s="1"/>
  <c r="D99"/>
  <c r="K99" s="1"/>
  <c r="K100"/>
  <c r="D15" i="23"/>
  <c r="K15" s="1"/>
  <c r="K16"/>
  <c r="G18"/>
  <c r="L18" s="1"/>
  <c r="L19"/>
  <c r="K25"/>
  <c r="D24"/>
  <c r="K24" s="1"/>
  <c r="L28"/>
  <c r="G27"/>
  <c r="L27" s="1"/>
  <c r="D33"/>
  <c r="K33" s="1"/>
  <c r="K34"/>
  <c r="L37"/>
  <c r="G36"/>
  <c r="L36" s="1"/>
  <c r="D42"/>
  <c r="K42" s="1"/>
  <c r="K43"/>
  <c r="L46"/>
  <c r="G45"/>
  <c r="L45" s="1"/>
  <c r="D51"/>
  <c r="K51" s="1"/>
  <c r="K52"/>
  <c r="G54"/>
  <c r="L54" s="1"/>
  <c r="L55"/>
  <c r="K61"/>
  <c r="D60"/>
  <c r="K60" s="1"/>
  <c r="L64"/>
  <c r="G63"/>
  <c r="L63" s="1"/>
  <c r="D69"/>
  <c r="K69" s="1"/>
  <c r="K70"/>
  <c r="G72"/>
  <c r="L72" s="1"/>
  <c r="L73"/>
  <c r="D78"/>
  <c r="K78" s="1"/>
  <c r="K79"/>
  <c r="L82"/>
  <c r="G81"/>
  <c r="L81" s="1"/>
  <c r="D87"/>
  <c r="K87" s="1"/>
  <c r="K88"/>
  <c r="G90"/>
  <c r="L90" s="1"/>
  <c r="L91"/>
  <c r="K97"/>
  <c r="D96"/>
  <c r="K96" s="1"/>
  <c r="L100"/>
  <c r="G99"/>
  <c r="L99" s="1"/>
  <c r="G100" i="15" l="1"/>
  <c r="D100"/>
  <c r="G97"/>
  <c r="D97"/>
  <c r="G94"/>
  <c r="D94"/>
  <c r="G91"/>
  <c r="D91"/>
  <c r="G88"/>
  <c r="D88"/>
  <c r="G85"/>
  <c r="D85"/>
  <c r="G82"/>
  <c r="D82"/>
  <c r="G79"/>
  <c r="D79"/>
  <c r="G76"/>
  <c r="D76"/>
  <c r="G73"/>
  <c r="D73"/>
  <c r="G70"/>
  <c r="D70"/>
  <c r="G64"/>
  <c r="D64"/>
  <c r="G61"/>
  <c r="D61"/>
  <c r="G58"/>
  <c r="D58"/>
  <c r="G55"/>
  <c r="D55"/>
  <c r="G52"/>
  <c r="D52"/>
  <c r="G49"/>
  <c r="D49"/>
  <c r="G46"/>
  <c r="D46"/>
  <c r="G43"/>
  <c r="D43"/>
  <c r="G37"/>
  <c r="D37"/>
  <c r="G34"/>
  <c r="D34"/>
  <c r="G31"/>
  <c r="D31"/>
  <c r="G28"/>
  <c r="D28"/>
  <c r="G25"/>
  <c r="D25"/>
  <c r="G22"/>
  <c r="D22"/>
  <c r="G19"/>
  <c r="D19"/>
  <c r="G16"/>
  <c r="D16"/>
  <c r="G15" l="1"/>
  <c r="L15" s="1"/>
  <c r="L16"/>
  <c r="D21"/>
  <c r="K21" s="1"/>
  <c r="K22"/>
  <c r="L25"/>
  <c r="G24"/>
  <c r="L24" s="1"/>
  <c r="D30"/>
  <c r="K30" s="1"/>
  <c r="K31"/>
  <c r="G33"/>
  <c r="L33" s="1"/>
  <c r="L34"/>
  <c r="L43"/>
  <c r="G42"/>
  <c r="L42" s="1"/>
  <c r="D48"/>
  <c r="K48" s="1"/>
  <c r="K49"/>
  <c r="G51"/>
  <c r="L51" s="1"/>
  <c r="L52"/>
  <c r="K58"/>
  <c r="D57"/>
  <c r="K57" s="1"/>
  <c r="L61"/>
  <c r="G60"/>
  <c r="L60" s="1"/>
  <c r="L70"/>
  <c r="G69"/>
  <c r="L69" s="1"/>
  <c r="D75"/>
  <c r="K75" s="1"/>
  <c r="K76"/>
  <c r="G78"/>
  <c r="L78" s="1"/>
  <c r="L79"/>
  <c r="D84"/>
  <c r="K84" s="1"/>
  <c r="K85"/>
  <c r="G87"/>
  <c r="L87" s="1"/>
  <c r="L88"/>
  <c r="K94"/>
  <c r="D93"/>
  <c r="K93" s="1"/>
  <c r="L97"/>
  <c r="G96"/>
  <c r="L96" s="1"/>
  <c r="D15"/>
  <c r="K15" s="1"/>
  <c r="K16"/>
  <c r="L19"/>
  <c r="G18"/>
  <c r="L18" s="1"/>
  <c r="D24"/>
  <c r="K24" s="1"/>
  <c r="K25"/>
  <c r="G27"/>
  <c r="L27" s="1"/>
  <c r="L28"/>
  <c r="K34"/>
  <c r="D33"/>
  <c r="K33" s="1"/>
  <c r="G36"/>
  <c r="L36" s="1"/>
  <c r="L37"/>
  <c r="D42"/>
  <c r="K42" s="1"/>
  <c r="K43"/>
  <c r="G45"/>
  <c r="L45" s="1"/>
  <c r="L46"/>
  <c r="D51"/>
  <c r="K51" s="1"/>
  <c r="K52"/>
  <c r="L55"/>
  <c r="G54"/>
  <c r="L54" s="1"/>
  <c r="D60"/>
  <c r="K60" s="1"/>
  <c r="K61"/>
  <c r="G63"/>
  <c r="L63" s="1"/>
  <c r="L64"/>
  <c r="K70"/>
  <c r="D69"/>
  <c r="K69" s="1"/>
  <c r="L73"/>
  <c r="G72"/>
  <c r="L72" s="1"/>
  <c r="D78"/>
  <c r="K78" s="1"/>
  <c r="K79"/>
  <c r="G81"/>
  <c r="L81" s="1"/>
  <c r="L82"/>
  <c r="D87"/>
  <c r="K87" s="1"/>
  <c r="K88"/>
  <c r="L91"/>
  <c r="G90"/>
  <c r="L90" s="1"/>
  <c r="D96"/>
  <c r="K96" s="1"/>
  <c r="K97"/>
  <c r="G99"/>
  <c r="L99" s="1"/>
  <c r="L100"/>
  <c r="D18"/>
  <c r="K18" s="1"/>
  <c r="K19"/>
  <c r="G21"/>
  <c r="L21" s="1"/>
  <c r="L22"/>
  <c r="D27"/>
  <c r="K27" s="1"/>
  <c r="K28"/>
  <c r="L31"/>
  <c r="G30"/>
  <c r="L30" s="1"/>
  <c r="D36"/>
  <c r="K36" s="1"/>
  <c r="K37"/>
  <c r="D45"/>
  <c r="K45" s="1"/>
  <c r="K46"/>
  <c r="L49"/>
  <c r="G48"/>
  <c r="L48" s="1"/>
  <c r="D54"/>
  <c r="K54" s="1"/>
  <c r="K55"/>
  <c r="L58"/>
  <c r="G57"/>
  <c r="L57" s="1"/>
  <c r="D63"/>
  <c r="K63" s="1"/>
  <c r="K64"/>
  <c r="D72"/>
  <c r="K72" s="1"/>
  <c r="K73"/>
  <c r="G75"/>
  <c r="L75" s="1"/>
  <c r="L76"/>
  <c r="D81"/>
  <c r="K81" s="1"/>
  <c r="K82"/>
  <c r="L85"/>
  <c r="G84"/>
  <c r="L84" s="1"/>
  <c r="D90"/>
  <c r="K90" s="1"/>
  <c r="K91"/>
  <c r="G93"/>
  <c r="L93" s="1"/>
  <c r="L94"/>
  <c r="D99"/>
  <c r="K99" s="1"/>
  <c r="K100"/>
  <c r="H111" l="1"/>
  <c r="G111"/>
  <c r="F111"/>
  <c r="E111"/>
  <c r="D111"/>
  <c r="H11"/>
  <c r="I11" s="1"/>
  <c r="D11"/>
  <c r="E11" s="1"/>
  <c r="F11" s="1"/>
  <c r="C11"/>
  <c r="I111" l="1"/>
  <c r="I12" l="1"/>
  <c r="F12"/>
  <c r="H12"/>
  <c r="E12"/>
  <c r="I39"/>
  <c r="F39"/>
  <c r="H39"/>
  <c r="E39"/>
  <c r="G40" l="1"/>
  <c r="D40"/>
  <c r="G13"/>
  <c r="D13"/>
  <c r="L40" l="1"/>
  <c r="G39"/>
  <c r="L39" s="1"/>
  <c r="D39"/>
  <c r="K39" s="1"/>
  <c r="K40"/>
  <c r="D12"/>
  <c r="K12" s="1"/>
  <c r="K13"/>
  <c r="L13"/>
  <c r="G12"/>
  <c r="L12" s="1"/>
  <c r="I39" i="23" l="1"/>
  <c r="F39"/>
  <c r="H39"/>
  <c r="E39"/>
  <c r="I12"/>
  <c r="F12"/>
  <c r="H12"/>
  <c r="E12"/>
  <c r="I106"/>
  <c r="E106"/>
  <c r="F106"/>
  <c r="H106"/>
  <c r="I106" i="15"/>
  <c r="E106"/>
  <c r="F106"/>
  <c r="H106"/>
  <c r="D40" i="23" l="1"/>
  <c r="G40"/>
  <c r="D13"/>
  <c r="G13"/>
  <c r="G107" i="15"/>
  <c r="G106" s="1"/>
  <c r="D67"/>
  <c r="D107"/>
  <c r="D106" s="1"/>
  <c r="H66"/>
  <c r="H103"/>
  <c r="F66"/>
  <c r="F103"/>
  <c r="I66" i="23"/>
  <c r="I103"/>
  <c r="G67"/>
  <c r="I66" i="15"/>
  <c r="I103"/>
  <c r="G67"/>
  <c r="E66" i="23"/>
  <c r="E103"/>
  <c r="D107"/>
  <c r="D106" s="1"/>
  <c r="G107"/>
  <c r="G106" s="1"/>
  <c r="E66" i="15"/>
  <c r="E103"/>
  <c r="H106" i="24" l="1"/>
  <c r="H110"/>
  <c r="G39" i="23"/>
  <c r="L39" s="1"/>
  <c r="L40"/>
  <c r="K40"/>
  <c r="D39"/>
  <c r="K39" s="1"/>
  <c r="L13"/>
  <c r="G12"/>
  <c r="L12" s="1"/>
  <c r="D12"/>
  <c r="K12" s="1"/>
  <c r="K13"/>
  <c r="E102" i="15"/>
  <c r="E110"/>
  <c r="L67" i="23"/>
  <c r="G66"/>
  <c r="G103"/>
  <c r="I102" i="15"/>
  <c r="I110"/>
  <c r="H66" i="23"/>
  <c r="H103"/>
  <c r="G66" i="15"/>
  <c r="L66" s="1"/>
  <c r="L67"/>
  <c r="G103"/>
  <c r="F66" i="23"/>
  <c r="F103"/>
  <c r="K67" i="15"/>
  <c r="D66"/>
  <c r="K66" s="1"/>
  <c r="D103"/>
  <c r="I110" i="23"/>
  <c r="I102"/>
  <c r="H102" i="15"/>
  <c r="H110"/>
  <c r="E102" i="23"/>
  <c r="E110"/>
  <c r="D67"/>
  <c r="F102" i="15"/>
  <c r="F110"/>
  <c r="E106" i="24" l="1"/>
  <c r="E110"/>
  <c r="L66" i="23"/>
  <c r="K67"/>
  <c r="D66"/>
  <c r="K66" s="1"/>
  <c r="D103"/>
  <c r="G110"/>
  <c r="G102"/>
  <c r="F102"/>
  <c r="F110"/>
  <c r="G102" i="15"/>
  <c r="G110"/>
  <c r="D102"/>
  <c r="D110"/>
  <c r="H110" i="23"/>
  <c r="H102"/>
  <c r="D102" l="1"/>
  <c r="D110"/>
  <c r="H39" i="22" l="1"/>
  <c r="E39"/>
  <c r="I39"/>
  <c r="F39"/>
  <c r="E12"/>
  <c r="H12"/>
  <c r="I12"/>
  <c r="F12"/>
  <c r="H106"/>
  <c r="F106"/>
  <c r="E106"/>
  <c r="I106"/>
  <c r="G40" l="1"/>
  <c r="D40"/>
  <c r="D13"/>
  <c r="G13"/>
  <c r="D107"/>
  <c r="D106" s="1"/>
  <c r="E66"/>
  <c r="E103"/>
  <c r="D67"/>
  <c r="H66"/>
  <c r="H103"/>
  <c r="F66"/>
  <c r="F103"/>
  <c r="G107"/>
  <c r="G106" s="1"/>
  <c r="G67"/>
  <c r="I66"/>
  <c r="I103"/>
  <c r="G39" l="1"/>
  <c r="L39" s="1"/>
  <c r="L40"/>
  <c r="K40"/>
  <c r="D39"/>
  <c r="K39" s="1"/>
  <c r="L13"/>
  <c r="G12"/>
  <c r="L12" s="1"/>
  <c r="K13"/>
  <c r="D12"/>
  <c r="K12" s="1"/>
  <c r="I102"/>
  <c r="I110"/>
  <c r="D66"/>
  <c r="K66" s="1"/>
  <c r="K67"/>
  <c r="D103"/>
  <c r="L67"/>
  <c r="G66"/>
  <c r="L66" s="1"/>
  <c r="G103"/>
  <c r="H110"/>
  <c r="H102"/>
  <c r="F102"/>
  <c r="F110"/>
  <c r="E110"/>
  <c r="E102"/>
  <c r="G102" l="1"/>
  <c r="G110"/>
  <c r="D102"/>
  <c r="D110"/>
</calcChain>
</file>

<file path=xl/sharedStrings.xml><?xml version="1.0" encoding="utf-8"?>
<sst xmlns="http://schemas.openxmlformats.org/spreadsheetml/2006/main" count="2355" uniqueCount="263">
  <si>
    <t>посещение</t>
  </si>
  <si>
    <t>обращение</t>
  </si>
  <si>
    <t>Всего по МО</t>
  </si>
  <si>
    <t>№ п/п</t>
  </si>
  <si>
    <t>(реестровый номер СМО)</t>
  </si>
  <si>
    <t>(наименование страховой медицинской организации)</t>
  </si>
  <si>
    <t>Медицинская организация</t>
  </si>
  <si>
    <t>всего</t>
  </si>
  <si>
    <t>по неотложной медицинской
 помощи</t>
  </si>
  <si>
    <t>по заболеванию</t>
  </si>
  <si>
    <t>Объем</t>
  </si>
  <si>
    <t xml:space="preserve">Всего </t>
  </si>
  <si>
    <t>посещений с профилактическими и иными целями</t>
  </si>
  <si>
    <t>посещений по неотложной медицинской
 помощи</t>
  </si>
  <si>
    <t>амбулаторной медицинской помощи</t>
  </si>
  <si>
    <t>стационарной медицинской помощи</t>
  </si>
  <si>
    <t>скорой медицинской помощи</t>
  </si>
  <si>
    <t>медицинской помощи в условиях дневного стационара</t>
  </si>
  <si>
    <t>вызов</t>
  </si>
  <si>
    <t>ГОБУЗ "МОКБ"</t>
  </si>
  <si>
    <t>ГОБУЗ "МООД"</t>
  </si>
  <si>
    <t>ГОАУЗ "МОСП"</t>
  </si>
  <si>
    <t>ФГБУЗ "ЦМСЧ № 120" ФМБА России</t>
  </si>
  <si>
    <t>ФБУН "Центр гигиены"</t>
  </si>
  <si>
    <t>ООО СГК "Изовела"</t>
  </si>
  <si>
    <t>ООО "Санаторий Ковдорский"</t>
  </si>
  <si>
    <t>ООО "Фрезениус Нефрокеа"</t>
  </si>
  <si>
    <t>ООО "Александрия"</t>
  </si>
  <si>
    <t>ООО "ЛДЦ МИБС"</t>
  </si>
  <si>
    <t>ООО "МРТ-Эксперт"</t>
  </si>
  <si>
    <t>ООО "Колабыт"</t>
  </si>
  <si>
    <t>ООО "Добрый доктор"</t>
  </si>
  <si>
    <t>ФГБУН "КНЦ РАН"</t>
  </si>
  <si>
    <t>ГОБУЗ "МОКМЦ"</t>
  </si>
  <si>
    <t>ГОБУЗ "МОДКБ"</t>
  </si>
  <si>
    <t>ГОБУЗ "МОССМП"</t>
  </si>
  <si>
    <t>ФГБУЗ "ММЦ" ФМБА</t>
  </si>
  <si>
    <t>ООО "Виктория - М"</t>
  </si>
  <si>
    <t>ФКУЗ "МСЧ МВД"</t>
  </si>
  <si>
    <t>ООО "Дальневосточная медицинская компания"</t>
  </si>
  <si>
    <t>ЧУЗ "Поликлиника "РЖД-Медицина" города Мурманск</t>
  </si>
  <si>
    <t>МУРМАНСКИЙ ФИЛИАЛ ООО "АЛЬФАСТРАХОВАНИЕ-ОМС"</t>
  </si>
  <si>
    <t>ООО "МЕДСКАН"</t>
  </si>
  <si>
    <t xml:space="preserve">иные цели </t>
  </si>
  <si>
    <t>паллиативная медицинская помощь</t>
  </si>
  <si>
    <t>услуги</t>
  </si>
  <si>
    <t>Случай госпитализации</t>
  </si>
  <si>
    <t>По профилю "Онкология"</t>
  </si>
  <si>
    <t>Случай лечения</t>
  </si>
  <si>
    <t>Стоимость медицинской помощи (рублей)</t>
  </si>
  <si>
    <t>комплексное посещение</t>
  </si>
  <si>
    <t>МУРМАНСКИЙ ФИЛИАЛ АО "СТРАХОВАЯ КОМПАНИЯ "СОГАЗ-МЕД"</t>
  </si>
  <si>
    <t>базовая программа ОМС</t>
  </si>
  <si>
    <t>сверхбазовая программа ОМС</t>
  </si>
  <si>
    <t xml:space="preserve">сверхбазовая программа ОМС </t>
  </si>
  <si>
    <t>проверка</t>
  </si>
  <si>
    <t>ГОБУЗ "МЦ "Белая роза"</t>
  </si>
  <si>
    <t>диспансерное наблюдение</t>
  </si>
  <si>
    <t>041</t>
  </si>
  <si>
    <t>033</t>
  </si>
  <si>
    <t>029</t>
  </si>
  <si>
    <t>035</t>
  </si>
  <si>
    <t>062</t>
  </si>
  <si>
    <t>456</t>
  </si>
  <si>
    <t>121</t>
  </si>
  <si>
    <t>419</t>
  </si>
  <si>
    <t>030</t>
  </si>
  <si>
    <t>ФГБУЗ "МСЧ № 118" ФМБА</t>
  </si>
  <si>
    <t>037</t>
  </si>
  <si>
    <t>038</t>
  </si>
  <si>
    <t>050</t>
  </si>
  <si>
    <t>168</t>
  </si>
  <si>
    <t xml:space="preserve">ФГКУ "1469 ВМКГ" </t>
  </si>
  <si>
    <t>182</t>
  </si>
  <si>
    <t>043</t>
  </si>
  <si>
    <t>051</t>
  </si>
  <si>
    <t>069</t>
  </si>
  <si>
    <t>070</t>
  </si>
  <si>
    <t>073</t>
  </si>
  <si>
    <t>001</t>
  </si>
  <si>
    <t>ООО "ОЦМО"</t>
  </si>
  <si>
    <t>428</t>
  </si>
  <si>
    <t>431</t>
  </si>
  <si>
    <t>ООО "ЦИЭР "ЭмбриЛайф"</t>
  </si>
  <si>
    <t>199</t>
  </si>
  <si>
    <t>093</t>
  </si>
  <si>
    <t>091</t>
  </si>
  <si>
    <t>097</t>
  </si>
  <si>
    <t>452</t>
  </si>
  <si>
    <t>089</t>
  </si>
  <si>
    <t>405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</si>
  <si>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</si>
  <si>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</si>
  <si>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</si>
  <si>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</si>
  <si>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Молекулярно-генетическое исследование с целью диагностики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</si>
  <si>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</si>
  <si>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Медицинская реабилитация</t>
  </si>
  <si>
    <t>в том числе</t>
  </si>
  <si>
    <t>В стационарных условиях</t>
  </si>
  <si>
    <t>В условиях дневных стационаров</t>
  </si>
  <si>
    <t>В амбулаторных условиях</t>
  </si>
  <si>
    <t>087</t>
  </si>
  <si>
    <t>ООО "КЦЗ "Норникель"</t>
  </si>
  <si>
    <t>Проведение диспансерного наблюдения</t>
  </si>
  <si>
    <t>онкология</t>
  </si>
  <si>
    <t>сахарный биабет</t>
  </si>
  <si>
    <t>болезни системы кровообращения</t>
  </si>
  <si>
    <t>ВСЕГО</t>
  </si>
  <si>
    <t xml:space="preserve">Акушерство и гинекология 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</si>
  <si>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</si>
  <si>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</si>
  <si>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</si>
  <si>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</si>
  <si>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</si>
  <si>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</si>
  <si>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</si>
  <si>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</si>
  <si>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Отоларингология</t>
  </si>
  <si>
    <t>Офтальмология</t>
  </si>
  <si>
    <t>Педиатрия</t>
  </si>
  <si>
    <t>Ревматология</t>
  </si>
  <si>
    <t xml:space="preserve">Сердечно - сосудистая хирургия </t>
  </si>
  <si>
    <t>Торакальная хирургия</t>
  </si>
  <si>
    <t>Травматология и ортопедия</t>
  </si>
  <si>
    <t>Урология</t>
  </si>
  <si>
    <t>Хирургия</t>
  </si>
  <si>
    <t>Челюстно - лицевая хирургия</t>
  </si>
  <si>
    <t>Эндокринология</t>
  </si>
  <si>
    <t>Итого</t>
  </si>
  <si>
    <t>7</t>
  </si>
  <si>
    <t>Свод СМО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</si>
  <si>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</si>
  <si>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</si>
  <si>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</si>
  <si>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</si>
  <si>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</si>
  <si>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</si>
  <si>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</si>
  <si>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</si>
  <si>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</si>
  <si>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</si>
  <si>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</si>
  <si>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</si>
  <si>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</si>
  <si>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</si>
  <si>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</si>
  <si>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26</t>
  </si>
  <si>
    <t>27</t>
  </si>
  <si>
    <t>28</t>
  </si>
  <si>
    <t>29</t>
  </si>
  <si>
    <t>30</t>
  </si>
  <si>
    <t>31</t>
  </si>
  <si>
    <t>32</t>
  </si>
  <si>
    <t>33</t>
  </si>
  <si>
    <t>38</t>
  </si>
  <si>
    <t>39</t>
  </si>
  <si>
    <t>40</t>
  </si>
  <si>
    <t>41</t>
  </si>
  <si>
    <t>42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</si>
  <si>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</si>
  <si>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</si>
  <si>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</si>
  <si>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</si>
  <si>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</si>
  <si>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</si>
  <si>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</si>
  <si>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</si>
  <si>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</si>
  <si>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</si>
  <si>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</si>
  <si>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</si>
  <si>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</si>
  <si>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</si>
  <si>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</si>
  <si>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</si>
  <si>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</si>
  <si>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</si>
  <si>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</si>
  <si>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Наименование профиля / №Группы ВМП</t>
  </si>
  <si>
    <t>20</t>
  </si>
  <si>
    <t>21</t>
  </si>
  <si>
    <t>22</t>
  </si>
  <si>
    <t>23</t>
  </si>
  <si>
    <t>24</t>
  </si>
  <si>
    <t>25</t>
  </si>
  <si>
    <t>34</t>
  </si>
  <si>
    <t>35</t>
  </si>
  <si>
    <t>36</t>
  </si>
  <si>
    <t>37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</si>
  <si>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</si>
  <si>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</si>
  <si>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</si>
  <si>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</si>
  <si>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</si>
  <si>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</si>
  <si>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</si>
  <si>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</si>
  <si>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</si>
  <si>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</si>
  <si>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</si>
  <si>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</si>
  <si>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</si>
  <si>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</si>
  <si>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</si>
  <si>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</si>
  <si>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</si>
  <si>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</si>
  <si>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</si>
  <si>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</si>
  <si>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</si>
  <si>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</si>
  <si>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82</t>
  </si>
  <si>
    <t>83</t>
  </si>
  <si>
    <t>2</t>
  </si>
  <si>
    <t>3</t>
  </si>
  <si>
    <t>Взаиморасчёты по Белой розе</t>
  </si>
  <si>
    <t>Распределение между СМО объемов медицинской помощи и их финансового обеспечения на 2026 год, установленных Комиссией по разработке территориальной программы обязательного медицинского страхования</t>
  </si>
  <si>
    <t>ГОАУЗ "МОМЦ"</t>
  </si>
  <si>
    <t>посещения в рамках проведения профилактических мероприятий</t>
  </si>
  <si>
    <t>посещения с профилактическими целями центров здоровья, включая диспансерное наблюдение</t>
  </si>
  <si>
    <t>вакцинация для профилактики пневмококковых инфекций</t>
  </si>
  <si>
    <t>проведение отдельных диагностических (лабораторных) исследований (медицинских услуг)</t>
  </si>
  <si>
    <t>дистанционное наблюдение за состоянием здоровья пациентов</t>
  </si>
  <si>
    <t>Стентирование коронарных артерий</t>
  </si>
  <si>
    <t>Оперативные вмешательства на брахиоцефальных артериях (стентирование или эндартерэктомия)</t>
  </si>
  <si>
    <t>Трансплантация почки</t>
  </si>
  <si>
    <t>Медицинская помощь по профилю "Акушерство и гинекология" (с применением методов ВРТ (ЭКО))</t>
  </si>
  <si>
    <t>Оказания медицинской помощи больным с вирусным гепатитом С</t>
  </si>
  <si>
    <t>ОФЭКТ/КТ /сцинтиграфия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</si>
  <si>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</si>
  <si>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</si>
  <si>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</si>
  <si>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ПЭТ-КТ</t>
  </si>
  <si>
    <t>Проведение отдельных диагностических (лабораторных) исследований (медицинских услуг)</t>
  </si>
  <si>
    <t>Проведение дистанционного наблюдения за состоянием здоровья пациентов</t>
  </si>
  <si>
    <t>пациентов с сахарным диабетом</t>
  </si>
  <si>
    <t>пациентов с артериальной гипертензией</t>
  </si>
  <si>
    <t xml:space="preserve">Распределение объемов медицинской помощи и их финансового обеспечения на 2026 год по высокотехнологичной медицинской помощи, установленных Комиссией по разработке территориальной программы обязательного медицинского страхования </t>
  </si>
  <si>
    <t>84</t>
  </si>
  <si>
    <t>85</t>
  </si>
  <si>
    <t>86</t>
  </si>
  <si>
    <t>87</t>
  </si>
  <si>
    <t>88</t>
  </si>
  <si>
    <t>школа сахарного диабета</t>
  </si>
  <si>
    <t>школа для больных с хроническими заболеваниями, школ для беременных и по вопросам грудного вскармливания, в том числе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</si>
  <si>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</si>
  <si>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</si>
  <si>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За единицу объёма</t>
  </si>
  <si>
    <t>По профилю "Акушерство и гинекология"</t>
  </si>
  <si>
    <t>Стоматология</t>
  </si>
  <si>
    <t>Методы заместительной почечной терапии</t>
  </si>
  <si>
    <t>не будет равенства, т.е. есть еще иные!!!</t>
  </si>
  <si>
    <t>к протоколу заседания Комиссии</t>
  </si>
  <si>
    <t>от 25.12.2025 № 12/2025</t>
  </si>
  <si>
    <t>Приложение № 12</t>
  </si>
  <si>
    <t>Приложение № 13</t>
  </si>
  <si>
    <t>Приложение № 14</t>
  </si>
  <si>
    <t>Распределение между СМО объёмов медицинской помощи и их финансового обеспечения в разрезе диагностических (лабораторных) исследований, на которые установлены нормативы в ТПОМС, на 2026 год</t>
  </si>
  <si>
    <t>Распределение между СМО объёмов медицинской помощии их финансового обеспечения 
по видам диспансерного наблюдения на 2026 год</t>
  </si>
  <si>
    <t>Распределение объёмов медицинской помощи и их финансового обеспечения между медицинскими организациями и страховыми медицинскими организациями на 2026 год</t>
  </si>
  <si>
    <t>Приложение № 15</t>
  </si>
  <si>
    <t>диспансеризация для оценки репродуктивного здоровья женщин и мужчин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</si>
</sst>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2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1.5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>
      <alignment vertical="top"/>
    </xf>
    <xf numFmtId="0" fontId="18" fillId="0" borderId="0"/>
  </cellStyleXfs>
  <cellXfs count="111">
    <xf numFmtId="0" fontId="0" fillId="0" borderId="0" xfId="0"/>
    <xf numFmtId="0" fontId="5" fillId="0" borderId="0" xfId="1" applyFont="1" applyFill="1" applyBorder="1" applyAlignment="1">
      <alignment vertical="center" wrapText="1"/>
    </xf>
    <xf numFmtId="0" fontId="6" fillId="0" borderId="0" xfId="6" applyFont="1" applyFill="1"/>
    <xf numFmtId="0" fontId="7" fillId="0" borderId="0" xfId="2" applyFont="1" applyFill="1" applyBorder="1" applyAlignment="1">
      <alignment wrapText="1"/>
    </xf>
    <xf numFmtId="0" fontId="8" fillId="0" borderId="0" xfId="6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1" fontId="8" fillId="0" borderId="3" xfId="6" applyNumberFormat="1" applyFont="1" applyFill="1" applyBorder="1" applyAlignment="1" applyProtection="1">
      <alignment horizontal="center"/>
    </xf>
    <xf numFmtId="0" fontId="8" fillId="0" borderId="0" xfId="6" applyFont="1" applyFill="1"/>
    <xf numFmtId="4" fontId="8" fillId="0" borderId="0" xfId="6" applyNumberFormat="1" applyFont="1" applyFill="1"/>
    <xf numFmtId="4" fontId="8" fillId="0" borderId="0" xfId="6" applyNumberFormat="1" applyFont="1" applyFill="1" applyBorder="1"/>
    <xf numFmtId="4" fontId="6" fillId="0" borderId="0" xfId="6" applyNumberFormat="1" applyFont="1" applyFill="1"/>
    <xf numFmtId="3" fontId="8" fillId="0" borderId="0" xfId="6" applyNumberFormat="1" applyFont="1" applyFill="1"/>
    <xf numFmtId="3" fontId="6" fillId="0" borderId="0" xfId="6" applyNumberFormat="1" applyFont="1" applyFill="1"/>
    <xf numFmtId="0" fontId="8" fillId="0" borderId="0" xfId="0" applyFont="1" applyFill="1" applyBorder="1" applyAlignment="1" applyProtection="1">
      <protection locked="0"/>
    </xf>
    <xf numFmtId="0" fontId="8" fillId="0" borderId="4" xfId="0" applyFont="1" applyFill="1" applyBorder="1" applyAlignment="1"/>
    <xf numFmtId="3" fontId="5" fillId="0" borderId="0" xfId="1" applyNumberFormat="1" applyFont="1" applyFill="1" applyBorder="1" applyAlignment="1">
      <alignment vertical="center" wrapText="1"/>
    </xf>
    <xf numFmtId="4" fontId="7" fillId="0" borderId="0" xfId="2" applyNumberFormat="1" applyFont="1" applyFill="1" applyBorder="1" applyAlignment="1">
      <alignment wrapText="1"/>
    </xf>
    <xf numFmtId="3" fontId="8" fillId="0" borderId="0" xfId="6" applyNumberFormat="1" applyFont="1" applyFill="1" applyBorder="1"/>
    <xf numFmtId="0" fontId="10" fillId="0" borderId="0" xfId="0" applyFont="1" applyFill="1" applyBorder="1" applyAlignment="1" applyProtection="1">
      <protection locked="0"/>
    </xf>
    <xf numFmtId="0" fontId="7" fillId="0" borderId="1" xfId="6" applyNumberFormat="1" applyFont="1" applyFill="1" applyBorder="1" applyAlignment="1" applyProtection="1">
      <alignment horizontal="center"/>
    </xf>
    <xf numFmtId="3" fontId="7" fillId="0" borderId="1" xfId="10" applyNumberFormat="1" applyFont="1" applyFill="1" applyBorder="1" applyAlignment="1">
      <alignment horizontal="right"/>
    </xf>
    <xf numFmtId="4" fontId="7" fillId="0" borderId="1" xfId="10" applyNumberFormat="1" applyFont="1" applyFill="1" applyBorder="1" applyAlignment="1">
      <alignment horizontal="right"/>
    </xf>
    <xf numFmtId="0" fontId="7" fillId="0" borderId="1" xfId="10" applyNumberFormat="1" applyFont="1" applyFill="1" applyBorder="1" applyAlignment="1">
      <alignment horizontal="center"/>
    </xf>
    <xf numFmtId="0" fontId="9" fillId="0" borderId="1" xfId="6" applyFont="1" applyFill="1" applyBorder="1" applyAlignment="1">
      <alignment horizontal="center"/>
    </xf>
    <xf numFmtId="3" fontId="9" fillId="0" borderId="1" xfId="10" applyNumberFormat="1" applyFont="1" applyFill="1" applyBorder="1" applyAlignment="1">
      <alignment horizontal="right"/>
    </xf>
    <xf numFmtId="4" fontId="9" fillId="0" borderId="1" xfId="10" applyNumberFormat="1" applyFont="1" applyFill="1" applyBorder="1" applyAlignment="1">
      <alignment horizontal="right"/>
    </xf>
    <xf numFmtId="49" fontId="7" fillId="0" borderId="1" xfId="1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2" fontId="7" fillId="0" borderId="0" xfId="2" applyNumberFormat="1" applyFont="1" applyFill="1" applyBorder="1" applyAlignment="1">
      <alignment wrapText="1"/>
    </xf>
    <xf numFmtId="49" fontId="8" fillId="0" borderId="0" xfId="6" applyNumberFormat="1" applyFont="1" applyFill="1" applyBorder="1"/>
    <xf numFmtId="0" fontId="11" fillId="0" borderId="0" xfId="1" applyFont="1" applyFill="1" applyBorder="1" applyAlignment="1">
      <alignment horizontal="left" vertical="center" wrapText="1"/>
    </xf>
    <xf numFmtId="0" fontId="15" fillId="0" borderId="4" xfId="0" applyFont="1" applyFill="1" applyBorder="1" applyAlignment="1" applyProtection="1">
      <alignment horizontal="center" wrapText="1"/>
      <protection locked="0"/>
    </xf>
    <xf numFmtId="0" fontId="8" fillId="0" borderId="4" xfId="0" applyFont="1" applyFill="1" applyBorder="1" applyAlignment="1">
      <alignment horizontal="center" wrapText="1"/>
    </xf>
    <xf numFmtId="1" fontId="8" fillId="0" borderId="3" xfId="6" applyNumberFormat="1" applyFont="1" applyFill="1" applyBorder="1" applyAlignment="1" applyProtection="1">
      <alignment horizontal="center" wrapText="1"/>
    </xf>
    <xf numFmtId="49" fontId="12" fillId="0" borderId="1" xfId="1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vertical="center" wrapText="1"/>
    </xf>
    <xf numFmtId="49" fontId="13" fillId="0" borderId="1" xfId="10" applyNumberFormat="1" applyFont="1" applyFill="1" applyBorder="1" applyAlignment="1">
      <alignment horizontal="left" vertical="center" wrapText="1"/>
    </xf>
    <xf numFmtId="0" fontId="8" fillId="0" borderId="0" xfId="6" applyFont="1" applyFill="1" applyAlignment="1">
      <alignment wrapText="1"/>
    </xf>
    <xf numFmtId="0" fontId="14" fillId="0" borderId="0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>
      <alignment horizontal="center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8" fillId="0" borderId="0" xfId="0" applyFont="1" applyFill="1" applyBorder="1" applyAlignment="1">
      <alignment horizontal="center" wrapText="1"/>
    </xf>
    <xf numFmtId="49" fontId="12" fillId="0" borderId="1" xfId="1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49" fontId="7" fillId="0" borderId="1" xfId="10" applyNumberFormat="1" applyFont="1" applyFill="1" applyBorder="1" applyAlignment="1">
      <alignment horizontal="left" vertical="center" wrapText="1"/>
    </xf>
    <xf numFmtId="0" fontId="8" fillId="0" borderId="0" xfId="6" applyFont="1" applyFill="1" applyAlignment="1">
      <alignment vertical="center" wrapText="1"/>
    </xf>
    <xf numFmtId="0" fontId="8" fillId="0" borderId="4" xfId="0" applyFont="1" applyFill="1" applyBorder="1" applyAlignment="1">
      <alignment horizontal="center"/>
    </xf>
    <xf numFmtId="0" fontId="14" fillId="0" borderId="0" xfId="0" applyFont="1" applyFill="1" applyBorder="1" applyAlignment="1" applyProtection="1">
      <alignment horizontal="center"/>
      <protection locked="0"/>
    </xf>
    <xf numFmtId="2" fontId="8" fillId="0" borderId="0" xfId="6" applyNumberFormat="1" applyFont="1" applyFill="1"/>
    <xf numFmtId="0" fontId="7" fillId="0" borderId="0" xfId="6" applyFont="1" applyFill="1" applyBorder="1" applyAlignment="1">
      <alignment horizontal="left" vertical="center"/>
    </xf>
    <xf numFmtId="0" fontId="8" fillId="0" borderId="0" xfId="6" applyFont="1" applyFill="1" applyAlignment="1">
      <alignment horizontal="center" vertical="center" wrapText="1"/>
    </xf>
    <xf numFmtId="0" fontId="19" fillId="0" borderId="0" xfId="13" applyFont="1" applyAlignment="1">
      <alignment horizontal="right"/>
    </xf>
    <xf numFmtId="0" fontId="20" fillId="0" borderId="0" xfId="13" applyFont="1" applyAlignment="1">
      <alignment horizontal="right"/>
    </xf>
    <xf numFmtId="0" fontId="20" fillId="2" borderId="0" xfId="0" applyFont="1" applyFill="1" applyAlignment="1">
      <alignment horizontal="right"/>
    </xf>
    <xf numFmtId="0" fontId="7" fillId="0" borderId="1" xfId="6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 textRotation="90" wrapText="1"/>
    </xf>
    <xf numFmtId="0" fontId="7" fillId="0" borderId="1" xfId="6" applyFont="1" applyFill="1" applyBorder="1" applyAlignment="1">
      <alignment horizontal="center" vertical="center" textRotation="90" wrapText="1"/>
    </xf>
    <xf numFmtId="0" fontId="7" fillId="0" borderId="1" xfId="6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 textRotation="90" wrapText="1"/>
    </xf>
    <xf numFmtId="0" fontId="7" fillId="0" borderId="1" xfId="6" applyFont="1" applyFill="1" applyBorder="1" applyAlignment="1">
      <alignment horizontal="center" vertical="center" textRotation="90" wrapText="1"/>
    </xf>
    <xf numFmtId="0" fontId="9" fillId="0" borderId="8" xfId="6" applyFont="1" applyFill="1" applyBorder="1" applyAlignment="1">
      <alignment horizontal="center" vertical="center"/>
    </xf>
    <xf numFmtId="0" fontId="9" fillId="0" borderId="9" xfId="6" applyFont="1" applyFill="1" applyBorder="1" applyAlignment="1">
      <alignment horizontal="center" vertical="center"/>
    </xf>
    <xf numFmtId="0" fontId="9" fillId="0" borderId="3" xfId="6" applyFont="1" applyFill="1" applyBorder="1" applyAlignment="1">
      <alignment horizontal="center" vertical="center"/>
    </xf>
    <xf numFmtId="0" fontId="9" fillId="0" borderId="10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>
      <alignment horizontal="center"/>
    </xf>
    <xf numFmtId="0" fontId="8" fillId="0" borderId="0" xfId="6" applyFont="1" applyFill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/>
    </xf>
    <xf numFmtId="0" fontId="9" fillId="0" borderId="11" xfId="6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 wrapText="1"/>
    </xf>
    <xf numFmtId="0" fontId="14" fillId="0" borderId="4" xfId="0" applyFont="1" applyFill="1" applyBorder="1" applyAlignment="1" applyProtection="1">
      <alignment horizontal="center"/>
      <protection locked="0"/>
    </xf>
    <xf numFmtId="0" fontId="8" fillId="0" borderId="12" xfId="0" applyFont="1" applyFill="1" applyBorder="1" applyAlignment="1">
      <alignment horizontal="center"/>
    </xf>
    <xf numFmtId="0" fontId="9" fillId="0" borderId="2" xfId="6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0" fontId="9" fillId="0" borderId="11" xfId="6" applyFont="1" applyFill="1" applyBorder="1" applyAlignment="1">
      <alignment horizontal="center" vertical="center"/>
    </xf>
    <xf numFmtId="9" fontId="7" fillId="0" borderId="11" xfId="8" applyFont="1" applyFill="1" applyBorder="1" applyAlignment="1">
      <alignment horizontal="center" vertical="center" wrapText="1"/>
    </xf>
    <xf numFmtId="9" fontId="7" fillId="0" borderId="12" xfId="8" applyFont="1" applyFill="1" applyBorder="1" applyAlignment="1">
      <alignment horizontal="center" vertical="center" wrapText="1"/>
    </xf>
    <xf numFmtId="9" fontId="7" fillId="0" borderId="2" xfId="8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textRotation="90" wrapText="1"/>
    </xf>
    <xf numFmtId="0" fontId="7" fillId="0" borderId="7" xfId="6" applyFont="1" applyFill="1" applyBorder="1" applyAlignment="1">
      <alignment horizontal="center" vertical="center" textRotation="90" wrapText="1"/>
    </xf>
    <xf numFmtId="0" fontId="7" fillId="0" borderId="11" xfId="6" applyFont="1" applyFill="1" applyBorder="1" applyAlignment="1">
      <alignment horizontal="center" vertical="center" wrapText="1"/>
    </xf>
    <xf numFmtId="0" fontId="7" fillId="0" borderId="12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 textRotation="90" wrapText="1"/>
    </xf>
    <xf numFmtId="0" fontId="7" fillId="0" borderId="3" xfId="6" applyFont="1" applyFill="1" applyBorder="1" applyAlignment="1">
      <alignment horizontal="center" vertical="center" textRotation="90" wrapText="1"/>
    </xf>
    <xf numFmtId="9" fontId="9" fillId="0" borderId="8" xfId="8" applyFont="1" applyFill="1" applyBorder="1" applyAlignment="1">
      <alignment horizontal="center" vertical="center" wrapText="1"/>
    </xf>
    <xf numFmtId="9" fontId="9" fillId="0" borderId="13" xfId="8" applyFont="1" applyFill="1" applyBorder="1" applyAlignment="1">
      <alignment horizontal="center" vertical="center" wrapText="1"/>
    </xf>
    <xf numFmtId="9" fontId="9" fillId="0" borderId="9" xfId="8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9" fontId="7" fillId="0" borderId="1" xfId="8" applyFont="1" applyFill="1" applyBorder="1" applyAlignment="1">
      <alignment horizontal="center" vertical="center" wrapText="1"/>
    </xf>
    <xf numFmtId="9" fontId="9" fillId="0" borderId="11" xfId="8" applyFont="1" applyFill="1" applyBorder="1" applyAlignment="1">
      <alignment horizontal="center" vertical="center" wrapText="1"/>
    </xf>
    <xf numFmtId="9" fontId="9" fillId="0" borderId="12" xfId="8" applyFont="1" applyFill="1" applyBorder="1" applyAlignment="1">
      <alignment horizontal="center" vertical="center" wrapText="1"/>
    </xf>
    <xf numFmtId="9" fontId="9" fillId="0" borderId="2" xfId="8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/>
    </xf>
    <xf numFmtId="9" fontId="9" fillId="0" borderId="1" xfId="8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textRotation="90" wrapText="1"/>
    </xf>
    <xf numFmtId="0" fontId="17" fillId="0" borderId="5" xfId="6" applyFont="1" applyFill="1" applyBorder="1" applyAlignment="1">
      <alignment horizontal="center" vertical="center" textRotation="90" wrapText="1"/>
    </xf>
    <xf numFmtId="0" fontId="17" fillId="0" borderId="7" xfId="6" applyFont="1" applyFill="1" applyBorder="1" applyAlignment="1">
      <alignment horizontal="center" vertical="center" textRotation="90" wrapText="1"/>
    </xf>
    <xf numFmtId="0" fontId="7" fillId="0" borderId="6" xfId="6" applyFont="1" applyFill="1" applyBorder="1" applyAlignment="1">
      <alignment horizontal="center" vertical="center" textRotation="90" wrapText="1"/>
    </xf>
  </cellXfs>
  <cellStyles count="14">
    <cellStyle name="Обычный" xfId="0" builtinId="0"/>
    <cellStyle name="Обычный 14" xfId="13"/>
    <cellStyle name="Обычный 2" xfId="1"/>
    <cellStyle name="Обычный 2 2 3" xfId="12"/>
    <cellStyle name="Обычный 3" xfId="2"/>
    <cellStyle name="Обычный 3 2" xfId="3"/>
    <cellStyle name="Обычный 3 2 2" xfId="4"/>
    <cellStyle name="Обычный 4" xfId="5"/>
    <cellStyle name="Обычный 5" xfId="6"/>
    <cellStyle name="Обычный 8" xfId="7"/>
    <cellStyle name="Процентный" xfId="8" builtinId="5"/>
    <cellStyle name="Процентный 2" xfId="9"/>
    <cellStyle name="Финансовый" xfId="10" builtinId="3"/>
    <cellStyle name="Финансовый 2" xfId="11"/>
  </cellStyles>
  <dxfs count="8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6_00_&#1050;&#1086;&#1084;&#1080;&#1089;&#1089;&#1080;&#1103;%20&#1075;&#1086;&#1076;\&#1056;&#1077;&#1096;&#1077;&#1085;&#1080;&#1077;%20&#1050;&#1086;&#1084;&#1080;&#1089;&#1089;&#1080;&#1080;_&#1058;&#1072;&#1088;&#1080;&#1092;\&#1056;&#1072;&#1089;&#1087;&#1088;&#1077;&#1076;&#1077;&#1083;&#1077;&#1085;&#1080;&#1077;_&#1057;&#1052;&#1054;_&#1063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"/>
      <sheetName val="18"/>
      <sheetName val="14"/>
      <sheetName val="00 (У)"/>
      <sheetName val="18 (У)"/>
      <sheetName val="14 (У)"/>
      <sheetName val="00 (ДН)"/>
      <sheetName val="18 (ДН)"/>
      <sheetName val="14 (ДН)"/>
      <sheetName val="00 (ДиН)"/>
      <sheetName val="18 (ДиН)"/>
      <sheetName val="14 (ДиН)"/>
      <sheetName val="00 (Ед)"/>
      <sheetName val="ВМП"/>
    </sheetNames>
    <sheetDataSet>
      <sheetData sheetId="0">
        <row r="15">
          <cell r="Q15">
            <v>7063</v>
          </cell>
          <cell r="R15">
            <v>0</v>
          </cell>
          <cell r="AW15">
            <v>26817154</v>
          </cell>
          <cell r="AX15">
            <v>0</v>
          </cell>
        </row>
        <row r="18">
          <cell r="Q18">
            <v>4286</v>
          </cell>
          <cell r="R18">
            <v>0</v>
          </cell>
          <cell r="AW18">
            <v>20768114</v>
          </cell>
          <cell r="AX18">
            <v>0</v>
          </cell>
        </row>
        <row r="21">
          <cell r="Q21">
            <v>28080</v>
          </cell>
          <cell r="R21">
            <v>5500</v>
          </cell>
          <cell r="AW21">
            <v>155050353</v>
          </cell>
          <cell r="AX21">
            <v>44447040</v>
          </cell>
        </row>
        <row r="24">
          <cell r="Q24">
            <v>24578</v>
          </cell>
          <cell r="R24">
            <v>41858</v>
          </cell>
          <cell r="AW24">
            <v>41423006.719999999</v>
          </cell>
          <cell r="AX24">
            <v>169028173.31999999</v>
          </cell>
        </row>
        <row r="27">
          <cell r="Q27">
            <v>0</v>
          </cell>
          <cell r="R27">
            <v>0</v>
          </cell>
          <cell r="AW27">
            <v>0</v>
          </cell>
          <cell r="AX27">
            <v>0</v>
          </cell>
        </row>
        <row r="30">
          <cell r="Q30">
            <v>51</v>
          </cell>
          <cell r="R30">
            <v>0</v>
          </cell>
          <cell r="AW30">
            <v>252909</v>
          </cell>
          <cell r="AX30">
            <v>0</v>
          </cell>
        </row>
        <row r="33">
          <cell r="Q33">
            <v>0</v>
          </cell>
          <cell r="R33">
            <v>0</v>
          </cell>
          <cell r="AW33">
            <v>0</v>
          </cell>
          <cell r="AX33">
            <v>0</v>
          </cell>
        </row>
        <row r="36">
          <cell r="Q36">
            <v>2879</v>
          </cell>
          <cell r="R36">
            <v>3329</v>
          </cell>
          <cell r="AW36">
            <v>9295712</v>
          </cell>
          <cell r="AX36">
            <v>14186311.969999999</v>
          </cell>
        </row>
        <row r="39">
          <cell r="Q39">
            <v>2027</v>
          </cell>
          <cell r="R39">
            <v>4795</v>
          </cell>
          <cell r="AW39">
            <v>6083343</v>
          </cell>
          <cell r="AX39">
            <v>24499598.309999999</v>
          </cell>
        </row>
        <row r="42">
          <cell r="Q42">
            <v>3476</v>
          </cell>
          <cell r="R42">
            <v>3943</v>
          </cell>
          <cell r="AW42">
            <v>9760365</v>
          </cell>
          <cell r="AX42">
            <v>18734194.719999999</v>
          </cell>
        </row>
        <row r="45">
          <cell r="Q45">
            <v>0</v>
          </cell>
          <cell r="R45">
            <v>1907</v>
          </cell>
          <cell r="AW45">
            <v>0</v>
          </cell>
          <cell r="AX45">
            <v>8076881.6599999992</v>
          </cell>
        </row>
        <row r="48">
          <cell r="Q48">
            <v>0</v>
          </cell>
          <cell r="R48">
            <v>31</v>
          </cell>
          <cell r="AW48">
            <v>0</v>
          </cell>
          <cell r="AX48">
            <v>105151.57</v>
          </cell>
        </row>
        <row r="51">
          <cell r="Q51">
            <v>0</v>
          </cell>
          <cell r="R51">
            <v>0</v>
          </cell>
          <cell r="AW51">
            <v>0</v>
          </cell>
          <cell r="AX51">
            <v>0</v>
          </cell>
        </row>
        <row r="54">
          <cell r="Q54">
            <v>0</v>
          </cell>
          <cell r="R54">
            <v>0</v>
          </cell>
          <cell r="AW54">
            <v>0</v>
          </cell>
          <cell r="AX54">
            <v>0</v>
          </cell>
        </row>
        <row r="57">
          <cell r="Q57">
            <v>1322</v>
          </cell>
          <cell r="R57">
            <v>1847</v>
          </cell>
          <cell r="AW57">
            <v>2217685</v>
          </cell>
          <cell r="AX57">
            <v>7499969.3700000001</v>
          </cell>
        </row>
        <row r="60">
          <cell r="Q60">
            <v>0</v>
          </cell>
          <cell r="R60">
            <v>0</v>
          </cell>
          <cell r="AW60">
            <v>0</v>
          </cell>
          <cell r="AX60">
            <v>0</v>
          </cell>
        </row>
        <row r="63">
          <cell r="Q63">
            <v>0</v>
          </cell>
          <cell r="R63">
            <v>0</v>
          </cell>
          <cell r="AW63">
            <v>0</v>
          </cell>
          <cell r="AX63">
            <v>0</v>
          </cell>
        </row>
        <row r="66">
          <cell r="Q66">
            <v>0</v>
          </cell>
          <cell r="R66">
            <v>0</v>
          </cell>
          <cell r="AW66">
            <v>0</v>
          </cell>
          <cell r="AX66">
            <v>0</v>
          </cell>
        </row>
        <row r="69">
          <cell r="Q69">
            <v>0</v>
          </cell>
          <cell r="R69">
            <v>0</v>
          </cell>
          <cell r="AW69">
            <v>0</v>
          </cell>
          <cell r="AX69">
            <v>0</v>
          </cell>
        </row>
        <row r="72">
          <cell r="Q72">
            <v>0</v>
          </cell>
          <cell r="R72">
            <v>0</v>
          </cell>
          <cell r="AW72">
            <v>0</v>
          </cell>
          <cell r="AX72">
            <v>0</v>
          </cell>
        </row>
        <row r="75">
          <cell r="Q75">
            <v>1291</v>
          </cell>
          <cell r="R75">
            <v>0</v>
          </cell>
          <cell r="AW75">
            <v>2446754</v>
          </cell>
          <cell r="AX75">
            <v>0</v>
          </cell>
        </row>
        <row r="78">
          <cell r="Q78">
            <v>0</v>
          </cell>
          <cell r="R78">
            <v>0</v>
          </cell>
          <cell r="AW78">
            <v>0</v>
          </cell>
          <cell r="AX78">
            <v>0</v>
          </cell>
        </row>
        <row r="81">
          <cell r="Q81">
            <v>0</v>
          </cell>
          <cell r="R81">
            <v>0</v>
          </cell>
          <cell r="AW81">
            <v>0</v>
          </cell>
          <cell r="AX81">
            <v>0</v>
          </cell>
        </row>
        <row r="84">
          <cell r="Q84">
            <v>6858</v>
          </cell>
          <cell r="R84">
            <v>0</v>
          </cell>
          <cell r="AW84">
            <v>33791634</v>
          </cell>
          <cell r="AX84">
            <v>0</v>
          </cell>
        </row>
        <row r="87">
          <cell r="Q87">
            <v>3565</v>
          </cell>
          <cell r="R87">
            <v>0</v>
          </cell>
          <cell r="AW87">
            <v>20065514</v>
          </cell>
          <cell r="AX87">
            <v>0</v>
          </cell>
        </row>
        <row r="90">
          <cell r="Q90">
            <v>383</v>
          </cell>
          <cell r="R90">
            <v>0</v>
          </cell>
          <cell r="AW90">
            <v>2418478</v>
          </cell>
          <cell r="AX90">
            <v>0</v>
          </cell>
        </row>
        <row r="93">
          <cell r="Q93">
            <v>0</v>
          </cell>
          <cell r="R93">
            <v>0</v>
          </cell>
          <cell r="AW93">
            <v>0</v>
          </cell>
          <cell r="AX93">
            <v>0</v>
          </cell>
        </row>
        <row r="96">
          <cell r="Q96">
            <v>0</v>
          </cell>
          <cell r="R96">
            <v>0</v>
          </cell>
          <cell r="AW96">
            <v>0</v>
          </cell>
          <cell r="AX96">
            <v>0</v>
          </cell>
        </row>
        <row r="99">
          <cell r="Q99">
            <v>931</v>
          </cell>
          <cell r="R99">
            <v>0</v>
          </cell>
          <cell r="AW99">
            <v>4315753</v>
          </cell>
          <cell r="AX99">
            <v>0</v>
          </cell>
        </row>
        <row r="102">
          <cell r="Q102">
            <v>194928</v>
          </cell>
          <cell r="R102">
            <v>183213</v>
          </cell>
          <cell r="AW102">
            <v>726117851.37</v>
          </cell>
          <cell r="AX102">
            <v>872033002.25999999</v>
          </cell>
        </row>
      </sheetData>
      <sheetData sheetId="1">
        <row r="15">
          <cell r="Q15">
            <v>1457</v>
          </cell>
          <cell r="R15">
            <v>0</v>
          </cell>
          <cell r="AW15">
            <v>5532446.9700000007</v>
          </cell>
          <cell r="AX15">
            <v>0</v>
          </cell>
        </row>
        <row r="18">
          <cell r="Q18">
            <v>1128</v>
          </cell>
          <cell r="R18">
            <v>0</v>
          </cell>
          <cell r="AW18">
            <v>5467945.3499999996</v>
          </cell>
          <cell r="AX18">
            <v>0</v>
          </cell>
        </row>
        <row r="21">
          <cell r="Q21">
            <v>10030</v>
          </cell>
          <cell r="R21">
            <v>1964</v>
          </cell>
          <cell r="AW21">
            <v>55380398.789999999</v>
          </cell>
          <cell r="AX21">
            <v>15875454.34</v>
          </cell>
        </row>
        <row r="24">
          <cell r="Q24">
            <v>5616</v>
          </cell>
          <cell r="R24">
            <v>9563</v>
          </cell>
          <cell r="AW24">
            <v>9463481.9199999981</v>
          </cell>
          <cell r="AX24">
            <v>38616102.229999989</v>
          </cell>
        </row>
        <row r="27">
          <cell r="Q27">
            <v>0</v>
          </cell>
          <cell r="R27">
            <v>0</v>
          </cell>
          <cell r="AW27">
            <v>0</v>
          </cell>
          <cell r="AX27">
            <v>0</v>
          </cell>
        </row>
        <row r="30">
          <cell r="Q30">
            <v>13</v>
          </cell>
          <cell r="R30">
            <v>0</v>
          </cell>
          <cell r="AW30">
            <v>65976.260000000009</v>
          </cell>
          <cell r="AX30">
            <v>0</v>
          </cell>
        </row>
        <row r="33">
          <cell r="Q33">
            <v>0</v>
          </cell>
          <cell r="R33">
            <v>0</v>
          </cell>
          <cell r="AW33">
            <v>0</v>
          </cell>
          <cell r="AX33">
            <v>0</v>
          </cell>
        </row>
        <row r="36">
          <cell r="Q36">
            <v>1235</v>
          </cell>
          <cell r="R36">
            <v>1428</v>
          </cell>
          <cell r="AW36">
            <v>3987581.6300000004</v>
          </cell>
          <cell r="AX36">
            <v>6085502.3399999989</v>
          </cell>
        </row>
        <row r="39">
          <cell r="Q39">
            <v>330</v>
          </cell>
          <cell r="R39">
            <v>781</v>
          </cell>
          <cell r="AW39">
            <v>990276.03000000014</v>
          </cell>
          <cell r="AX39">
            <v>3988163.25</v>
          </cell>
        </row>
        <row r="42">
          <cell r="Q42">
            <v>2395</v>
          </cell>
          <cell r="R42">
            <v>2716</v>
          </cell>
          <cell r="AW42">
            <v>6723535.2400000002</v>
          </cell>
          <cell r="AX42">
            <v>12905256.939999998</v>
          </cell>
        </row>
        <row r="45">
          <cell r="Q45">
            <v>0</v>
          </cell>
          <cell r="R45">
            <v>577</v>
          </cell>
          <cell r="AW45">
            <v>0</v>
          </cell>
          <cell r="AX45">
            <v>2443631.1599999992</v>
          </cell>
        </row>
        <row r="48">
          <cell r="Q48">
            <v>0</v>
          </cell>
          <cell r="R48">
            <v>8</v>
          </cell>
          <cell r="AW48">
            <v>0</v>
          </cell>
          <cell r="AX48">
            <v>25715.75</v>
          </cell>
        </row>
        <row r="51">
          <cell r="Q51">
            <v>0</v>
          </cell>
          <cell r="R51">
            <v>0</v>
          </cell>
          <cell r="AW51">
            <v>0</v>
          </cell>
          <cell r="AX51">
            <v>0</v>
          </cell>
        </row>
        <row r="54">
          <cell r="Q54">
            <v>0</v>
          </cell>
          <cell r="R54">
            <v>0</v>
          </cell>
          <cell r="AW54">
            <v>0</v>
          </cell>
          <cell r="AX54">
            <v>0</v>
          </cell>
        </row>
        <row r="57">
          <cell r="Q57">
            <v>780</v>
          </cell>
          <cell r="R57">
            <v>1090</v>
          </cell>
          <cell r="AW57">
            <v>1309124.1499999999</v>
          </cell>
          <cell r="AX57">
            <v>4427315.42</v>
          </cell>
        </row>
        <row r="60">
          <cell r="Q60">
            <v>0</v>
          </cell>
          <cell r="R60">
            <v>0</v>
          </cell>
          <cell r="AW60">
            <v>0</v>
          </cell>
          <cell r="AX60">
            <v>0</v>
          </cell>
        </row>
        <row r="63">
          <cell r="Q63">
            <v>0</v>
          </cell>
          <cell r="R63">
            <v>0</v>
          </cell>
          <cell r="AW63">
            <v>0</v>
          </cell>
          <cell r="AX63">
            <v>0</v>
          </cell>
        </row>
        <row r="66">
          <cell r="Q66">
            <v>0</v>
          </cell>
          <cell r="R66">
            <v>0</v>
          </cell>
          <cell r="AW66">
            <v>0</v>
          </cell>
          <cell r="AX66">
            <v>0</v>
          </cell>
        </row>
        <row r="69">
          <cell r="Q69">
            <v>0</v>
          </cell>
          <cell r="R69">
            <v>0</v>
          </cell>
          <cell r="AW69">
            <v>0</v>
          </cell>
          <cell r="AX69">
            <v>0</v>
          </cell>
        </row>
        <row r="72">
          <cell r="Q72">
            <v>0</v>
          </cell>
          <cell r="R72">
            <v>0</v>
          </cell>
          <cell r="AW72">
            <v>0</v>
          </cell>
          <cell r="AX72">
            <v>0</v>
          </cell>
        </row>
        <row r="75">
          <cell r="Q75">
            <v>407</v>
          </cell>
          <cell r="R75">
            <v>0</v>
          </cell>
          <cell r="AW75">
            <v>770631.18</v>
          </cell>
          <cell r="AX75">
            <v>0</v>
          </cell>
        </row>
        <row r="78">
          <cell r="Q78">
            <v>0</v>
          </cell>
          <cell r="R78">
            <v>0</v>
          </cell>
          <cell r="AW78">
            <v>0</v>
          </cell>
          <cell r="AX78">
            <v>0</v>
          </cell>
        </row>
        <row r="81">
          <cell r="Q81">
            <v>0</v>
          </cell>
          <cell r="R81">
            <v>0</v>
          </cell>
          <cell r="AW81">
            <v>0</v>
          </cell>
          <cell r="AX81">
            <v>0</v>
          </cell>
        </row>
        <row r="84">
          <cell r="Q84">
            <v>2318</v>
          </cell>
          <cell r="R84">
            <v>0</v>
          </cell>
          <cell r="AW84">
            <v>11419548.699999999</v>
          </cell>
          <cell r="AX84">
            <v>0</v>
          </cell>
        </row>
        <row r="87">
          <cell r="Q87">
            <v>1421</v>
          </cell>
          <cell r="R87">
            <v>0</v>
          </cell>
          <cell r="AW87">
            <v>7996995.0999999996</v>
          </cell>
          <cell r="AX87">
            <v>0</v>
          </cell>
        </row>
        <row r="90">
          <cell r="Q90">
            <v>116</v>
          </cell>
          <cell r="R90">
            <v>0</v>
          </cell>
          <cell r="AW90">
            <v>730844.55</v>
          </cell>
          <cell r="AX90">
            <v>0</v>
          </cell>
        </row>
        <row r="93">
          <cell r="Q93">
            <v>0</v>
          </cell>
          <cell r="R93">
            <v>0</v>
          </cell>
          <cell r="AW93">
            <v>0</v>
          </cell>
          <cell r="AX93">
            <v>0</v>
          </cell>
        </row>
        <row r="96">
          <cell r="Q96">
            <v>0</v>
          </cell>
          <cell r="R96">
            <v>0</v>
          </cell>
          <cell r="AW96">
            <v>0</v>
          </cell>
          <cell r="AX96">
            <v>0</v>
          </cell>
        </row>
        <row r="99">
          <cell r="Q99">
            <v>611</v>
          </cell>
          <cell r="R99">
            <v>0</v>
          </cell>
          <cell r="AW99">
            <v>2833715.71</v>
          </cell>
          <cell r="AX99">
            <v>0</v>
          </cell>
        </row>
        <row r="102">
          <cell r="Q102">
            <v>78763</v>
          </cell>
          <cell r="R102">
            <v>74618</v>
          </cell>
          <cell r="AW102">
            <v>296928150.47000003</v>
          </cell>
          <cell r="AX102">
            <v>359968735.00999999</v>
          </cell>
        </row>
      </sheetData>
      <sheetData sheetId="2">
        <row r="15">
          <cell r="Q15">
            <v>5606</v>
          </cell>
          <cell r="R15">
            <v>0</v>
          </cell>
          <cell r="AW15">
            <v>21284707.029999997</v>
          </cell>
          <cell r="AX15">
            <v>0</v>
          </cell>
        </row>
        <row r="18">
          <cell r="Q18">
            <v>3158</v>
          </cell>
          <cell r="R18">
            <v>0</v>
          </cell>
          <cell r="AW18">
            <v>15300168.65</v>
          </cell>
          <cell r="AX18">
            <v>0</v>
          </cell>
        </row>
        <row r="21">
          <cell r="Q21">
            <v>18050</v>
          </cell>
          <cell r="R21">
            <v>3536</v>
          </cell>
          <cell r="AW21">
            <v>99669954.210000008</v>
          </cell>
          <cell r="AX21">
            <v>28571585.66</v>
          </cell>
        </row>
        <row r="24">
          <cell r="Q24">
            <v>18962</v>
          </cell>
          <cell r="R24">
            <v>32295</v>
          </cell>
          <cell r="AW24">
            <v>31959524.800000001</v>
          </cell>
          <cell r="AX24">
            <v>130412071.09</v>
          </cell>
        </row>
        <row r="27">
          <cell r="Q27">
            <v>0</v>
          </cell>
          <cell r="R27">
            <v>0</v>
          </cell>
          <cell r="AW27">
            <v>0</v>
          </cell>
          <cell r="AX27">
            <v>0</v>
          </cell>
        </row>
        <row r="30">
          <cell r="Q30">
            <v>38</v>
          </cell>
          <cell r="R30">
            <v>0</v>
          </cell>
          <cell r="AW30">
            <v>186932.74</v>
          </cell>
          <cell r="AX30">
            <v>0</v>
          </cell>
        </row>
        <row r="33">
          <cell r="Q33">
            <v>0</v>
          </cell>
          <cell r="R33">
            <v>0</v>
          </cell>
          <cell r="AW33">
            <v>0</v>
          </cell>
          <cell r="AX33">
            <v>0</v>
          </cell>
        </row>
        <row r="36">
          <cell r="Q36">
            <v>1644</v>
          </cell>
          <cell r="R36">
            <v>1901</v>
          </cell>
          <cell r="AW36">
            <v>5308130.3699999992</v>
          </cell>
          <cell r="AX36">
            <v>8100809.6299999999</v>
          </cell>
        </row>
        <row r="39">
          <cell r="Q39">
            <v>1697</v>
          </cell>
          <cell r="R39">
            <v>4014</v>
          </cell>
          <cell r="AW39">
            <v>5093066.97</v>
          </cell>
          <cell r="AX39">
            <v>20511435.059999999</v>
          </cell>
        </row>
        <row r="42">
          <cell r="Q42">
            <v>1081</v>
          </cell>
          <cell r="R42">
            <v>1227</v>
          </cell>
          <cell r="AW42">
            <v>3036829.76</v>
          </cell>
          <cell r="AX42">
            <v>5828937.7800000003</v>
          </cell>
        </row>
        <row r="45">
          <cell r="Q45">
            <v>0</v>
          </cell>
          <cell r="R45">
            <v>1330</v>
          </cell>
          <cell r="AW45">
            <v>0</v>
          </cell>
          <cell r="AX45">
            <v>5633250.5</v>
          </cell>
        </row>
        <row r="48">
          <cell r="Q48">
            <v>0</v>
          </cell>
          <cell r="R48">
            <v>23</v>
          </cell>
          <cell r="AW48">
            <v>0</v>
          </cell>
          <cell r="AX48">
            <v>79435.820000000007</v>
          </cell>
        </row>
        <row r="51">
          <cell r="Q51">
            <v>0</v>
          </cell>
          <cell r="R51">
            <v>0</v>
          </cell>
          <cell r="AW51">
            <v>0</v>
          </cell>
          <cell r="AX51">
            <v>0</v>
          </cell>
        </row>
        <row r="54">
          <cell r="Q54">
            <v>0</v>
          </cell>
          <cell r="R54">
            <v>0</v>
          </cell>
          <cell r="AW54">
            <v>0</v>
          </cell>
          <cell r="AX54">
            <v>0</v>
          </cell>
        </row>
        <row r="57">
          <cell r="Q57">
            <v>542</v>
          </cell>
          <cell r="R57">
            <v>757</v>
          </cell>
          <cell r="AW57">
            <v>908560.85000000009</v>
          </cell>
          <cell r="AX57">
            <v>3072653.95</v>
          </cell>
        </row>
        <row r="60">
          <cell r="Q60">
            <v>0</v>
          </cell>
          <cell r="R60">
            <v>0</v>
          </cell>
          <cell r="AW60">
            <v>0</v>
          </cell>
          <cell r="AX60">
            <v>0</v>
          </cell>
        </row>
        <row r="63">
          <cell r="Q63">
            <v>0</v>
          </cell>
          <cell r="R63">
            <v>0</v>
          </cell>
          <cell r="AW63">
            <v>0</v>
          </cell>
          <cell r="AX63">
            <v>0</v>
          </cell>
        </row>
        <row r="66">
          <cell r="Q66">
            <v>0</v>
          </cell>
          <cell r="R66">
            <v>0</v>
          </cell>
          <cell r="AW66">
            <v>0</v>
          </cell>
          <cell r="AX66">
            <v>0</v>
          </cell>
        </row>
        <row r="69">
          <cell r="Q69">
            <v>0</v>
          </cell>
          <cell r="R69">
            <v>0</v>
          </cell>
          <cell r="AW69">
            <v>0</v>
          </cell>
          <cell r="AX69">
            <v>0</v>
          </cell>
        </row>
        <row r="72">
          <cell r="Q72">
            <v>0</v>
          </cell>
          <cell r="R72">
            <v>0</v>
          </cell>
          <cell r="AW72">
            <v>0</v>
          </cell>
          <cell r="AX72">
            <v>0</v>
          </cell>
        </row>
        <row r="75">
          <cell r="Q75">
            <v>884</v>
          </cell>
          <cell r="R75">
            <v>0</v>
          </cell>
          <cell r="AW75">
            <v>1676122.8199999998</v>
          </cell>
          <cell r="AX75">
            <v>0</v>
          </cell>
        </row>
        <row r="78">
          <cell r="Q78">
            <v>0</v>
          </cell>
          <cell r="R78">
            <v>0</v>
          </cell>
          <cell r="AW78">
            <v>0</v>
          </cell>
          <cell r="AX78">
            <v>0</v>
          </cell>
        </row>
        <row r="81">
          <cell r="Q81">
            <v>0</v>
          </cell>
          <cell r="R81">
            <v>0</v>
          </cell>
          <cell r="AW81">
            <v>0</v>
          </cell>
          <cell r="AX81">
            <v>0</v>
          </cell>
        </row>
        <row r="84">
          <cell r="Q84">
            <v>4540</v>
          </cell>
          <cell r="R84">
            <v>0</v>
          </cell>
          <cell r="AW84">
            <v>22372085.300000001</v>
          </cell>
          <cell r="AX84">
            <v>0</v>
          </cell>
        </row>
        <row r="87">
          <cell r="Q87">
            <v>2144</v>
          </cell>
          <cell r="R87">
            <v>0</v>
          </cell>
          <cell r="AW87">
            <v>12068518.9</v>
          </cell>
          <cell r="AX87">
            <v>0</v>
          </cell>
        </row>
        <row r="90">
          <cell r="Q90">
            <v>267</v>
          </cell>
          <cell r="R90">
            <v>0</v>
          </cell>
          <cell r="AW90">
            <v>1687633.45</v>
          </cell>
          <cell r="AX90">
            <v>0</v>
          </cell>
        </row>
        <row r="93">
          <cell r="Q93">
            <v>0</v>
          </cell>
          <cell r="R93">
            <v>0</v>
          </cell>
          <cell r="AW93">
            <v>0</v>
          </cell>
          <cell r="AX93">
            <v>0</v>
          </cell>
        </row>
        <row r="96">
          <cell r="Q96">
            <v>0</v>
          </cell>
          <cell r="R96">
            <v>0</v>
          </cell>
          <cell r="AW96">
            <v>0</v>
          </cell>
          <cell r="AX96">
            <v>0</v>
          </cell>
        </row>
        <row r="99">
          <cell r="Q99">
            <v>320</v>
          </cell>
          <cell r="R99">
            <v>0</v>
          </cell>
          <cell r="AW99">
            <v>1482037.29</v>
          </cell>
          <cell r="AX99">
            <v>0</v>
          </cell>
        </row>
        <row r="102">
          <cell r="Q102">
            <v>116165</v>
          </cell>
          <cell r="R102">
            <v>108595</v>
          </cell>
          <cell r="AW102">
            <v>429189700.90000004</v>
          </cell>
          <cell r="AX102">
            <v>512064267.25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P135"/>
  <sheetViews>
    <sheetView view="pageBreakPreview" zoomScale="60" zoomScaleNormal="75" workbookViewId="0">
      <pane xSplit="2" ySplit="13" topLeftCell="C98" activePane="bottomRight" state="frozen"/>
      <selection activeCell="L1" sqref="L1:L3"/>
      <selection pane="topRight" activeCell="L1" sqref="L1:L3"/>
      <selection pane="bottomLeft" activeCell="L1" sqref="L1:L3"/>
      <selection pane="bottomRight" activeCell="A8" sqref="A8:XFD134"/>
    </sheetView>
  </sheetViews>
  <sheetFormatPr defaultColWidth="9.140625" defaultRowHeight="12.75"/>
  <cols>
    <col min="1" max="1" width="4.5703125" style="4" customWidth="1"/>
    <col min="2" max="2" width="39.85546875" style="38" customWidth="1"/>
    <col min="3" max="3" width="19.140625" style="2" customWidth="1"/>
    <col min="4" max="4" width="21.85546875" style="8" customWidth="1"/>
    <col min="5" max="5" width="20.5703125" style="8" customWidth="1"/>
    <col min="6" max="6" width="20.42578125" style="8" customWidth="1"/>
    <col min="7" max="7" width="22.140625" style="8" customWidth="1"/>
    <col min="8" max="10" width="21.140625" style="8" customWidth="1"/>
    <col min="11" max="12" width="21.140625" style="4" customWidth="1"/>
    <col min="13" max="13" width="9.140625" style="4"/>
    <col min="14" max="14" width="16.140625" style="4" customWidth="1"/>
    <col min="15" max="16384" width="9.140625" style="4"/>
  </cols>
  <sheetData>
    <row r="1" spans="1:16" ht="18">
      <c r="L1" s="52" t="s">
        <v>255</v>
      </c>
    </row>
    <row r="2" spans="1:16" ht="18">
      <c r="L2" s="53" t="s">
        <v>253</v>
      </c>
    </row>
    <row r="3" spans="1:16" ht="19.5" customHeight="1">
      <c r="B3" s="1"/>
      <c r="C3" s="1"/>
      <c r="D3" s="1"/>
      <c r="E3" s="16"/>
      <c r="F3" s="1"/>
      <c r="G3" s="3"/>
      <c r="H3" s="29"/>
      <c r="I3" s="29"/>
      <c r="J3" s="29"/>
      <c r="K3" s="17"/>
      <c r="L3" s="54" t="s">
        <v>254</v>
      </c>
    </row>
    <row r="4" spans="1:16" ht="64.5" customHeight="1">
      <c r="B4" s="68" t="s">
        <v>238</v>
      </c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6" ht="12.75" customHeight="1">
      <c r="B5" s="31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6" ht="12.75" customHeight="1">
      <c r="B6" s="4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6">
      <c r="B7" s="4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6" ht="21" customHeight="1">
      <c r="B8" s="67" t="s">
        <v>179</v>
      </c>
      <c r="C8" s="69" t="s">
        <v>108</v>
      </c>
      <c r="D8" s="69"/>
      <c r="E8" s="63" t="s">
        <v>19</v>
      </c>
      <c r="F8" s="64"/>
      <c r="G8" s="70" t="s">
        <v>34</v>
      </c>
      <c r="H8" s="70"/>
      <c r="I8" s="63" t="s">
        <v>33</v>
      </c>
      <c r="J8" s="64"/>
      <c r="K8" s="63" t="s">
        <v>36</v>
      </c>
      <c r="L8" s="64"/>
    </row>
    <row r="9" spans="1:16" s="6" customFormat="1" ht="51.75" customHeight="1">
      <c r="B9" s="67"/>
      <c r="C9" s="69"/>
      <c r="D9" s="69"/>
      <c r="E9" s="65"/>
      <c r="F9" s="66"/>
      <c r="G9" s="70"/>
      <c r="H9" s="70"/>
      <c r="I9" s="65"/>
      <c r="J9" s="66"/>
      <c r="K9" s="65"/>
      <c r="L9" s="66"/>
    </row>
    <row r="10" spans="1:16" s="6" customFormat="1" ht="51.75" customHeight="1">
      <c r="B10" s="67"/>
      <c r="C10" s="67" t="s">
        <v>46</v>
      </c>
      <c r="D10" s="67" t="s">
        <v>49</v>
      </c>
      <c r="E10" s="67" t="s">
        <v>46</v>
      </c>
      <c r="F10" s="67" t="s">
        <v>49</v>
      </c>
      <c r="G10" s="67" t="s">
        <v>46</v>
      </c>
      <c r="H10" s="67" t="s">
        <v>49</v>
      </c>
      <c r="I10" s="67" t="s">
        <v>46</v>
      </c>
      <c r="J10" s="67" t="s">
        <v>49</v>
      </c>
      <c r="K10" s="67" t="s">
        <v>46</v>
      </c>
      <c r="L10" s="67" t="s">
        <v>49</v>
      </c>
    </row>
    <row r="11" spans="1:16" s="6" customFormat="1" ht="147" customHeight="1"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</row>
    <row r="12" spans="1:16" s="6" customFormat="1" ht="32.25" customHeight="1"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6">
      <c r="B13" s="34">
        <f>1</f>
        <v>1</v>
      </c>
      <c r="C13" s="7">
        <f t="shared" ref="C13:L13" si="0">B13+1</f>
        <v>2</v>
      </c>
      <c r="D13" s="7">
        <f t="shared" si="0"/>
        <v>3</v>
      </c>
      <c r="E13" s="7">
        <f t="shared" si="0"/>
        <v>4</v>
      </c>
      <c r="F13" s="7">
        <f t="shared" si="0"/>
        <v>5</v>
      </c>
      <c r="G13" s="7">
        <f t="shared" si="0"/>
        <v>6</v>
      </c>
      <c r="H13" s="7">
        <f t="shared" si="0"/>
        <v>7</v>
      </c>
      <c r="I13" s="7">
        <f t="shared" si="0"/>
        <v>8</v>
      </c>
      <c r="J13" s="7">
        <f t="shared" si="0"/>
        <v>9</v>
      </c>
      <c r="K13" s="7">
        <f t="shared" si="0"/>
        <v>10</v>
      </c>
      <c r="L13" s="7">
        <f t="shared" si="0"/>
        <v>11</v>
      </c>
    </row>
    <row r="14" spans="1:16" ht="15.95" customHeight="1">
      <c r="A14" s="30"/>
      <c r="B14" s="27" t="s">
        <v>109</v>
      </c>
      <c r="C14" s="21">
        <f>SUM(C15:C18)</f>
        <v>249</v>
      </c>
      <c r="D14" s="22">
        <f t="shared" ref="D14:L14" si="1">SUM(D15:D18)</f>
        <v>86612243.579999983</v>
      </c>
      <c r="E14" s="21">
        <f t="shared" si="1"/>
        <v>59</v>
      </c>
      <c r="F14" s="22">
        <f t="shared" si="1"/>
        <v>19559844.18</v>
      </c>
      <c r="G14" s="21">
        <f t="shared" si="1"/>
        <v>0</v>
      </c>
      <c r="H14" s="22">
        <f t="shared" si="1"/>
        <v>0</v>
      </c>
      <c r="I14" s="21">
        <f t="shared" si="1"/>
        <v>190</v>
      </c>
      <c r="J14" s="22">
        <f t="shared" si="1"/>
        <v>67052399.399999999</v>
      </c>
      <c r="K14" s="21">
        <f t="shared" si="1"/>
        <v>0</v>
      </c>
      <c r="L14" s="22">
        <f t="shared" si="1"/>
        <v>0</v>
      </c>
      <c r="M14" s="18"/>
      <c r="N14" s="10"/>
      <c r="O14" s="10"/>
      <c r="P14" s="18"/>
    </row>
    <row r="15" spans="1:16" ht="15.95" customHeight="1">
      <c r="A15" s="30"/>
      <c r="B15" s="35">
        <v>1</v>
      </c>
      <c r="C15" s="21">
        <f>E15+G15+K15+I15</f>
        <v>41</v>
      </c>
      <c r="D15" s="22">
        <f>F15+H15+L15+J15</f>
        <v>9851293.8600000013</v>
      </c>
      <c r="E15" s="21">
        <v>1</v>
      </c>
      <c r="F15" s="22">
        <v>240275.46</v>
      </c>
      <c r="G15" s="21">
        <v>0</v>
      </c>
      <c r="H15" s="22">
        <v>0</v>
      </c>
      <c r="I15" s="21">
        <v>40</v>
      </c>
      <c r="J15" s="22">
        <v>9611018.4000000004</v>
      </c>
      <c r="K15" s="21">
        <v>0</v>
      </c>
      <c r="L15" s="22">
        <v>0</v>
      </c>
      <c r="M15" s="18"/>
      <c r="N15" s="10"/>
      <c r="O15" s="10"/>
      <c r="P15" s="18"/>
    </row>
    <row r="16" spans="1:16" ht="15.95" customHeight="1">
      <c r="A16" s="30"/>
      <c r="B16" s="35" t="s">
        <v>214</v>
      </c>
      <c r="C16" s="21">
        <f t="shared" ref="C16:D18" si="2">E16+G16+K16+I16</f>
        <v>183</v>
      </c>
      <c r="D16" s="22">
        <f t="shared" si="2"/>
        <v>70078484.819999993</v>
      </c>
      <c r="E16" s="21">
        <v>33</v>
      </c>
      <c r="F16" s="22">
        <v>12637103.82</v>
      </c>
      <c r="G16" s="21">
        <v>0</v>
      </c>
      <c r="H16" s="22">
        <v>0</v>
      </c>
      <c r="I16" s="21">
        <v>150</v>
      </c>
      <c r="J16" s="22">
        <v>57441381</v>
      </c>
      <c r="K16" s="21">
        <v>0</v>
      </c>
      <c r="L16" s="22">
        <v>0</v>
      </c>
      <c r="M16" s="18"/>
      <c r="N16" s="10"/>
      <c r="O16" s="10"/>
      <c r="P16" s="18"/>
    </row>
    <row r="17" spans="1:16" ht="15.95" customHeight="1">
      <c r="A17" s="30"/>
      <c r="B17" s="35" t="s">
        <v>215</v>
      </c>
      <c r="C17" s="21">
        <f t="shared" si="2"/>
        <v>15</v>
      </c>
      <c r="D17" s="22">
        <f t="shared" si="2"/>
        <v>3063771.6</v>
      </c>
      <c r="E17" s="21">
        <v>15</v>
      </c>
      <c r="F17" s="22">
        <v>3063771.6</v>
      </c>
      <c r="G17" s="21">
        <v>0</v>
      </c>
      <c r="H17" s="22">
        <v>0</v>
      </c>
      <c r="I17" s="21">
        <v>0</v>
      </c>
      <c r="J17" s="22">
        <v>0</v>
      </c>
      <c r="K17" s="21">
        <v>0</v>
      </c>
      <c r="L17" s="22">
        <v>0</v>
      </c>
      <c r="M17" s="18"/>
      <c r="N17" s="10"/>
      <c r="O17" s="10"/>
      <c r="P17" s="18"/>
    </row>
    <row r="18" spans="1:16" ht="15.95" customHeight="1">
      <c r="A18" s="30"/>
      <c r="B18" s="35" t="s">
        <v>132</v>
      </c>
      <c r="C18" s="21">
        <f t="shared" si="2"/>
        <v>10</v>
      </c>
      <c r="D18" s="22">
        <f t="shared" si="2"/>
        <v>3618693.3</v>
      </c>
      <c r="E18" s="21">
        <v>10</v>
      </c>
      <c r="F18" s="22">
        <v>3618693.3</v>
      </c>
      <c r="G18" s="21">
        <v>0</v>
      </c>
      <c r="H18" s="22">
        <v>0</v>
      </c>
      <c r="I18" s="21">
        <v>0</v>
      </c>
      <c r="J18" s="22">
        <v>0</v>
      </c>
      <c r="K18" s="21">
        <v>0</v>
      </c>
      <c r="L18" s="22">
        <v>0</v>
      </c>
      <c r="M18" s="18"/>
      <c r="N18" s="10"/>
      <c r="O18" s="10"/>
      <c r="P18" s="18"/>
    </row>
    <row r="19" spans="1:16" ht="15.95" customHeight="1">
      <c r="A19" s="30"/>
      <c r="B19" s="45" t="s">
        <v>110</v>
      </c>
      <c r="C19" s="21">
        <f>C20</f>
        <v>18</v>
      </c>
      <c r="D19" s="22">
        <f t="shared" ref="D19:L19" si="3">D20</f>
        <v>4040414.1</v>
      </c>
      <c r="E19" s="21">
        <f t="shared" si="3"/>
        <v>18</v>
      </c>
      <c r="F19" s="22">
        <f t="shared" si="3"/>
        <v>4040414.1</v>
      </c>
      <c r="G19" s="21">
        <f t="shared" si="3"/>
        <v>0</v>
      </c>
      <c r="H19" s="22">
        <f t="shared" si="3"/>
        <v>0</v>
      </c>
      <c r="I19" s="21">
        <f t="shared" si="3"/>
        <v>0</v>
      </c>
      <c r="J19" s="22">
        <f t="shared" si="3"/>
        <v>0</v>
      </c>
      <c r="K19" s="21">
        <f t="shared" si="3"/>
        <v>0</v>
      </c>
      <c r="L19" s="22">
        <f t="shared" si="3"/>
        <v>0</v>
      </c>
      <c r="M19" s="18"/>
      <c r="N19" s="10"/>
      <c r="O19" s="10"/>
      <c r="P19" s="18"/>
    </row>
    <row r="20" spans="1:16" ht="15.95" customHeight="1">
      <c r="A20" s="30"/>
      <c r="B20" s="35" t="s">
        <v>133</v>
      </c>
      <c r="C20" s="21">
        <f>E20+G20+K20+I20</f>
        <v>18</v>
      </c>
      <c r="D20" s="22">
        <f>F20+H20+L20+J20</f>
        <v>4040414.1</v>
      </c>
      <c r="E20" s="21">
        <v>18</v>
      </c>
      <c r="F20" s="22">
        <v>4040414.1</v>
      </c>
      <c r="G20" s="21">
        <v>0</v>
      </c>
      <c r="H20" s="22">
        <v>0</v>
      </c>
      <c r="I20" s="21">
        <v>0</v>
      </c>
      <c r="J20" s="22">
        <v>0</v>
      </c>
      <c r="K20" s="21">
        <v>0</v>
      </c>
      <c r="L20" s="22">
        <v>0</v>
      </c>
      <c r="M20" s="18"/>
      <c r="N20" s="10"/>
      <c r="O20" s="10"/>
      <c r="P20" s="18"/>
    </row>
    <row r="21" spans="1:16" ht="15.95" customHeight="1">
      <c r="A21" s="30"/>
      <c r="B21" s="28" t="s">
        <v>111</v>
      </c>
      <c r="C21" s="21">
        <f>SUM(C22:C23)</f>
        <v>0</v>
      </c>
      <c r="D21" s="22">
        <f t="shared" ref="D21:L21" si="4">SUM(D22:D23)</f>
        <v>0</v>
      </c>
      <c r="E21" s="21">
        <f t="shared" si="4"/>
        <v>0</v>
      </c>
      <c r="F21" s="22">
        <f t="shared" si="4"/>
        <v>0</v>
      </c>
      <c r="G21" s="21">
        <f t="shared" si="4"/>
        <v>0</v>
      </c>
      <c r="H21" s="22">
        <f t="shared" si="4"/>
        <v>0</v>
      </c>
      <c r="I21" s="21">
        <f t="shared" si="4"/>
        <v>0</v>
      </c>
      <c r="J21" s="22">
        <f t="shared" si="4"/>
        <v>0</v>
      </c>
      <c r="K21" s="21">
        <f t="shared" si="4"/>
        <v>0</v>
      </c>
      <c r="L21" s="22">
        <f t="shared" si="4"/>
        <v>0</v>
      </c>
      <c r="M21" s="18"/>
      <c r="N21" s="10"/>
      <c r="O21" s="10"/>
      <c r="P21" s="18"/>
    </row>
    <row r="22" spans="1:16" ht="15.95" customHeight="1">
      <c r="A22" s="30"/>
      <c r="B22" s="35" t="s">
        <v>134</v>
      </c>
      <c r="C22" s="21">
        <f t="shared" ref="C22:D23" si="5">E22+G22+K22+I22</f>
        <v>0</v>
      </c>
      <c r="D22" s="22">
        <f t="shared" si="5"/>
        <v>0</v>
      </c>
      <c r="E22" s="21">
        <v>0</v>
      </c>
      <c r="F22" s="22">
        <v>0</v>
      </c>
      <c r="G22" s="21">
        <v>0</v>
      </c>
      <c r="H22" s="22">
        <v>0</v>
      </c>
      <c r="I22" s="21">
        <v>0</v>
      </c>
      <c r="J22" s="22">
        <v>0</v>
      </c>
      <c r="K22" s="21">
        <v>0</v>
      </c>
      <c r="L22" s="22">
        <v>0</v>
      </c>
      <c r="M22" s="18"/>
      <c r="N22" s="10"/>
      <c r="O22" s="10"/>
      <c r="P22" s="18"/>
    </row>
    <row r="23" spans="1:16" ht="15.95" customHeight="1">
      <c r="A23" s="30"/>
      <c r="B23" s="35" t="s">
        <v>130</v>
      </c>
      <c r="C23" s="21">
        <f t="shared" si="5"/>
        <v>0</v>
      </c>
      <c r="D23" s="22">
        <f t="shared" si="5"/>
        <v>0</v>
      </c>
      <c r="E23" s="21">
        <v>0</v>
      </c>
      <c r="F23" s="22">
        <v>0</v>
      </c>
      <c r="G23" s="21">
        <v>0</v>
      </c>
      <c r="H23" s="22">
        <v>0</v>
      </c>
      <c r="I23" s="21">
        <v>0</v>
      </c>
      <c r="J23" s="22">
        <v>0</v>
      </c>
      <c r="K23" s="21">
        <v>0</v>
      </c>
      <c r="L23" s="22">
        <v>0</v>
      </c>
      <c r="M23" s="18"/>
      <c r="N23" s="10"/>
      <c r="O23" s="10"/>
      <c r="P23" s="18"/>
    </row>
    <row r="24" spans="1:16" ht="38.25" customHeight="1">
      <c r="A24" s="30"/>
      <c r="B24" s="28" t="s">
        <v>112</v>
      </c>
      <c r="C24" s="21">
        <f>C25</f>
        <v>1</v>
      </c>
      <c r="D24" s="22">
        <f t="shared" ref="D24:L24" si="6">D25</f>
        <v>563354.28</v>
      </c>
      <c r="E24" s="21">
        <f t="shared" si="6"/>
        <v>0</v>
      </c>
      <c r="F24" s="22">
        <f t="shared" si="6"/>
        <v>0</v>
      </c>
      <c r="G24" s="21">
        <f t="shared" si="6"/>
        <v>1</v>
      </c>
      <c r="H24" s="22">
        <f t="shared" si="6"/>
        <v>563354.28</v>
      </c>
      <c r="I24" s="21">
        <f t="shared" si="6"/>
        <v>0</v>
      </c>
      <c r="J24" s="22">
        <f t="shared" si="6"/>
        <v>0</v>
      </c>
      <c r="K24" s="21">
        <f t="shared" si="6"/>
        <v>0</v>
      </c>
      <c r="L24" s="22">
        <f t="shared" si="6"/>
        <v>0</v>
      </c>
      <c r="M24" s="18"/>
      <c r="N24" s="10"/>
      <c r="O24" s="10"/>
      <c r="P24" s="18"/>
    </row>
    <row r="25" spans="1:16" ht="15.95" customHeight="1">
      <c r="A25" s="30"/>
      <c r="B25" s="35" t="s">
        <v>135</v>
      </c>
      <c r="C25" s="21">
        <f>E25+G25+K25+I25</f>
        <v>1</v>
      </c>
      <c r="D25" s="22">
        <f>F25+H25+L25+J25</f>
        <v>563354.28</v>
      </c>
      <c r="E25" s="21">
        <v>0</v>
      </c>
      <c r="F25" s="22">
        <v>0</v>
      </c>
      <c r="G25" s="21">
        <v>1</v>
      </c>
      <c r="H25" s="22">
        <v>563354.28</v>
      </c>
      <c r="I25" s="21">
        <v>0</v>
      </c>
      <c r="J25" s="22">
        <v>0</v>
      </c>
      <c r="K25" s="21">
        <v>0</v>
      </c>
      <c r="L25" s="22">
        <v>0</v>
      </c>
      <c r="M25" s="18"/>
      <c r="N25" s="10"/>
      <c r="O25" s="10"/>
      <c r="P25" s="18"/>
    </row>
    <row r="26" spans="1:16" ht="15.95" customHeight="1">
      <c r="A26" s="30"/>
      <c r="B26" s="45" t="s">
        <v>113</v>
      </c>
      <c r="C26" s="21">
        <f>C27</f>
        <v>0</v>
      </c>
      <c r="D26" s="22">
        <f t="shared" ref="D26:L26" si="7">D27</f>
        <v>0</v>
      </c>
      <c r="E26" s="21">
        <f t="shared" si="7"/>
        <v>0</v>
      </c>
      <c r="F26" s="22">
        <f t="shared" si="7"/>
        <v>0</v>
      </c>
      <c r="G26" s="21">
        <f t="shared" si="7"/>
        <v>0</v>
      </c>
      <c r="H26" s="22">
        <f t="shared" si="7"/>
        <v>0</v>
      </c>
      <c r="I26" s="21">
        <f t="shared" si="7"/>
        <v>0</v>
      </c>
      <c r="J26" s="22">
        <f t="shared" si="7"/>
        <v>0</v>
      </c>
      <c r="K26" s="21">
        <f t="shared" si="7"/>
        <v>0</v>
      </c>
      <c r="L26" s="22">
        <f t="shared" si="7"/>
        <v>0</v>
      </c>
      <c r="M26" s="18"/>
      <c r="N26" s="10"/>
      <c r="O26" s="10"/>
      <c r="P26" s="18"/>
    </row>
    <row r="27" spans="1:16" ht="15.95" customHeight="1">
      <c r="A27" s="30"/>
      <c r="B27" s="44" t="s">
        <v>136</v>
      </c>
      <c r="C27" s="21">
        <f>E27+G27+K27+I27</f>
        <v>0</v>
      </c>
      <c r="D27" s="22">
        <f>F27+H27+L27+J27</f>
        <v>0</v>
      </c>
      <c r="E27" s="21">
        <v>0</v>
      </c>
      <c r="F27" s="22">
        <v>0</v>
      </c>
      <c r="G27" s="21">
        <v>0</v>
      </c>
      <c r="H27" s="22">
        <v>0</v>
      </c>
      <c r="I27" s="21">
        <v>0</v>
      </c>
      <c r="J27" s="22">
        <v>0</v>
      </c>
      <c r="K27" s="21">
        <v>0</v>
      </c>
      <c r="L27" s="22">
        <v>0</v>
      </c>
      <c r="M27" s="18"/>
      <c r="N27" s="10"/>
      <c r="O27" s="10"/>
      <c r="P27" s="18"/>
    </row>
    <row r="28" spans="1:16" ht="15.95" customHeight="1">
      <c r="A28" s="30"/>
      <c r="B28" s="45" t="s">
        <v>114</v>
      </c>
      <c r="C28" s="21">
        <f>SUM(C29:C30)</f>
        <v>3</v>
      </c>
      <c r="D28" s="22">
        <f t="shared" ref="D28:L28" si="8">SUM(D29:D30)</f>
        <v>5060327.1500000004</v>
      </c>
      <c r="E28" s="21">
        <f t="shared" si="8"/>
        <v>0</v>
      </c>
      <c r="F28" s="22">
        <f t="shared" si="8"/>
        <v>0</v>
      </c>
      <c r="G28" s="21">
        <f t="shared" si="8"/>
        <v>0</v>
      </c>
      <c r="H28" s="22">
        <f t="shared" si="8"/>
        <v>0</v>
      </c>
      <c r="I28" s="21">
        <f t="shared" si="8"/>
        <v>3</v>
      </c>
      <c r="J28" s="22">
        <f t="shared" si="8"/>
        <v>5060327.1500000004</v>
      </c>
      <c r="K28" s="21">
        <f t="shared" si="8"/>
        <v>0</v>
      </c>
      <c r="L28" s="22">
        <f t="shared" si="8"/>
        <v>0</v>
      </c>
      <c r="M28" s="18"/>
      <c r="N28" s="10"/>
      <c r="O28" s="10"/>
      <c r="P28" s="18"/>
    </row>
    <row r="29" spans="1:16" ht="15.95" customHeight="1">
      <c r="A29" s="30"/>
      <c r="B29" s="35" t="s">
        <v>137</v>
      </c>
      <c r="C29" s="21">
        <f t="shared" ref="C29:D30" si="9">E29+G29+K29+I29</f>
        <v>2</v>
      </c>
      <c r="D29" s="22">
        <f t="shared" si="9"/>
        <v>2264520.7400000002</v>
      </c>
      <c r="E29" s="21">
        <v>0</v>
      </c>
      <c r="F29" s="22">
        <v>0</v>
      </c>
      <c r="G29" s="21">
        <v>0</v>
      </c>
      <c r="H29" s="22">
        <v>0</v>
      </c>
      <c r="I29" s="21">
        <v>2</v>
      </c>
      <c r="J29" s="22">
        <v>2264520.7400000002</v>
      </c>
      <c r="K29" s="21">
        <v>0</v>
      </c>
      <c r="L29" s="22">
        <v>0</v>
      </c>
      <c r="M29" s="18"/>
      <c r="N29" s="10"/>
      <c r="O29" s="10"/>
      <c r="P29" s="18"/>
    </row>
    <row r="30" spans="1:16" ht="15.95" customHeight="1">
      <c r="A30" s="30"/>
      <c r="B30" s="43" t="s">
        <v>138</v>
      </c>
      <c r="C30" s="21">
        <f t="shared" si="9"/>
        <v>1</v>
      </c>
      <c r="D30" s="22">
        <f t="shared" si="9"/>
        <v>2795806.41</v>
      </c>
      <c r="E30" s="21">
        <v>0</v>
      </c>
      <c r="F30" s="22">
        <v>0</v>
      </c>
      <c r="G30" s="21">
        <v>0</v>
      </c>
      <c r="H30" s="22">
        <v>0</v>
      </c>
      <c r="I30" s="21">
        <v>1</v>
      </c>
      <c r="J30" s="22">
        <v>2795806.41</v>
      </c>
      <c r="K30" s="21">
        <v>0</v>
      </c>
      <c r="L30" s="22">
        <v>0</v>
      </c>
      <c r="M30" s="18"/>
      <c r="N30" s="10"/>
      <c r="O30" s="10"/>
      <c r="P30" s="18"/>
    </row>
    <row r="31" spans="1:16" ht="15.95" customHeight="1">
      <c r="A31" s="30"/>
      <c r="B31" s="45" t="s">
        <v>115</v>
      </c>
      <c r="C31" s="21">
        <f>SUM(C32:C38)</f>
        <v>170</v>
      </c>
      <c r="D31" s="22">
        <f t="shared" ref="D31:L31" si="10">SUM(D32:D38)</f>
        <v>65848381.419999994</v>
      </c>
      <c r="E31" s="21">
        <f t="shared" si="10"/>
        <v>170</v>
      </c>
      <c r="F31" s="22">
        <f t="shared" si="10"/>
        <v>65848381.419999994</v>
      </c>
      <c r="G31" s="21">
        <f t="shared" si="10"/>
        <v>0</v>
      </c>
      <c r="H31" s="22">
        <f t="shared" si="10"/>
        <v>0</v>
      </c>
      <c r="I31" s="21">
        <f t="shared" si="10"/>
        <v>0</v>
      </c>
      <c r="J31" s="22">
        <f t="shared" si="10"/>
        <v>0</v>
      </c>
      <c r="K31" s="21">
        <f t="shared" si="10"/>
        <v>0</v>
      </c>
      <c r="L31" s="22">
        <f t="shared" si="10"/>
        <v>0</v>
      </c>
      <c r="M31" s="18"/>
      <c r="N31" s="10"/>
      <c r="O31" s="10"/>
      <c r="P31" s="18"/>
    </row>
    <row r="32" spans="1:16" ht="15.95" customHeight="1">
      <c r="A32" s="30"/>
      <c r="B32" s="35" t="s">
        <v>139</v>
      </c>
      <c r="C32" s="21">
        <f t="shared" ref="C32:D38" si="11">E32+G32+K32+I32</f>
        <v>99</v>
      </c>
      <c r="D32" s="22">
        <f t="shared" si="11"/>
        <v>27878287.140000001</v>
      </c>
      <c r="E32" s="21">
        <v>99</v>
      </c>
      <c r="F32" s="22">
        <v>27878287.140000001</v>
      </c>
      <c r="G32" s="21">
        <v>0</v>
      </c>
      <c r="H32" s="22">
        <v>0</v>
      </c>
      <c r="I32" s="21">
        <v>0</v>
      </c>
      <c r="J32" s="22">
        <v>0</v>
      </c>
      <c r="K32" s="21">
        <v>0</v>
      </c>
      <c r="L32" s="22">
        <v>0</v>
      </c>
      <c r="M32" s="18"/>
      <c r="N32" s="10"/>
      <c r="O32" s="10"/>
      <c r="P32" s="18"/>
    </row>
    <row r="33" spans="1:16" ht="15.95" customHeight="1">
      <c r="A33" s="30"/>
      <c r="B33" s="44" t="s">
        <v>140</v>
      </c>
      <c r="C33" s="21">
        <f t="shared" si="11"/>
        <v>0</v>
      </c>
      <c r="D33" s="22">
        <f t="shared" si="11"/>
        <v>0</v>
      </c>
      <c r="E33" s="21">
        <v>0</v>
      </c>
      <c r="F33" s="22">
        <v>0</v>
      </c>
      <c r="G33" s="21">
        <v>0</v>
      </c>
      <c r="H33" s="22">
        <v>0</v>
      </c>
      <c r="I33" s="21">
        <v>0</v>
      </c>
      <c r="J33" s="22">
        <v>0</v>
      </c>
      <c r="K33" s="21">
        <v>0</v>
      </c>
      <c r="L33" s="22">
        <v>0</v>
      </c>
      <c r="M33" s="18"/>
      <c r="N33" s="10"/>
      <c r="O33" s="10"/>
      <c r="P33" s="18"/>
    </row>
    <row r="34" spans="1:16" ht="15.95" customHeight="1">
      <c r="A34" s="30"/>
      <c r="B34" s="35" t="s">
        <v>141</v>
      </c>
      <c r="C34" s="21">
        <f t="shared" si="11"/>
        <v>5</v>
      </c>
      <c r="D34" s="22">
        <f t="shared" si="11"/>
        <v>1275009.95</v>
      </c>
      <c r="E34" s="21">
        <v>5</v>
      </c>
      <c r="F34" s="22">
        <v>1275009.95</v>
      </c>
      <c r="G34" s="21">
        <v>0</v>
      </c>
      <c r="H34" s="22">
        <v>0</v>
      </c>
      <c r="I34" s="21">
        <v>0</v>
      </c>
      <c r="J34" s="22">
        <v>0</v>
      </c>
      <c r="K34" s="21">
        <v>0</v>
      </c>
      <c r="L34" s="22">
        <v>0</v>
      </c>
      <c r="M34" s="18"/>
      <c r="N34" s="10"/>
      <c r="O34" s="10"/>
      <c r="P34" s="18"/>
    </row>
    <row r="35" spans="1:16" ht="15.95" customHeight="1">
      <c r="A35" s="30"/>
      <c r="B35" s="35" t="s">
        <v>142</v>
      </c>
      <c r="C35" s="21">
        <f t="shared" si="11"/>
        <v>5</v>
      </c>
      <c r="D35" s="22">
        <f t="shared" si="11"/>
        <v>1829827.2</v>
      </c>
      <c r="E35" s="21">
        <v>5</v>
      </c>
      <c r="F35" s="22">
        <v>1829827.2</v>
      </c>
      <c r="G35" s="21">
        <v>0</v>
      </c>
      <c r="H35" s="22">
        <v>0</v>
      </c>
      <c r="I35" s="21">
        <v>0</v>
      </c>
      <c r="J35" s="22">
        <v>0</v>
      </c>
      <c r="K35" s="21">
        <v>0</v>
      </c>
      <c r="L35" s="22">
        <v>0</v>
      </c>
      <c r="M35" s="18"/>
      <c r="N35" s="10"/>
      <c r="O35" s="10"/>
      <c r="P35" s="18"/>
    </row>
    <row r="36" spans="1:16" ht="15.95" customHeight="1">
      <c r="A36" s="30"/>
      <c r="B36" s="44" t="s">
        <v>143</v>
      </c>
      <c r="C36" s="21">
        <f t="shared" si="11"/>
        <v>60</v>
      </c>
      <c r="D36" s="22">
        <f t="shared" si="11"/>
        <v>34158599.399999999</v>
      </c>
      <c r="E36" s="21">
        <v>60</v>
      </c>
      <c r="F36" s="22">
        <v>34158599.399999999</v>
      </c>
      <c r="G36" s="21">
        <v>0</v>
      </c>
      <c r="H36" s="22">
        <v>0</v>
      </c>
      <c r="I36" s="21">
        <v>0</v>
      </c>
      <c r="J36" s="22">
        <v>0</v>
      </c>
      <c r="K36" s="21">
        <v>0</v>
      </c>
      <c r="L36" s="22">
        <v>0</v>
      </c>
      <c r="M36" s="18"/>
      <c r="N36" s="10"/>
      <c r="O36" s="10"/>
      <c r="P36" s="18"/>
    </row>
    <row r="37" spans="1:16" ht="15.95" customHeight="1">
      <c r="A37" s="30"/>
      <c r="B37" s="44" t="s">
        <v>144</v>
      </c>
      <c r="C37" s="21">
        <f t="shared" si="11"/>
        <v>1</v>
      </c>
      <c r="D37" s="22">
        <f t="shared" si="11"/>
        <v>706657.73</v>
      </c>
      <c r="E37" s="21">
        <v>1</v>
      </c>
      <c r="F37" s="22">
        <v>706657.73</v>
      </c>
      <c r="G37" s="21">
        <v>0</v>
      </c>
      <c r="H37" s="22">
        <v>0</v>
      </c>
      <c r="I37" s="21">
        <v>0</v>
      </c>
      <c r="J37" s="22">
        <v>0</v>
      </c>
      <c r="K37" s="21">
        <v>0</v>
      </c>
      <c r="L37" s="22">
        <v>0</v>
      </c>
      <c r="M37" s="18"/>
      <c r="N37" s="10"/>
      <c r="O37" s="10"/>
      <c r="P37" s="18"/>
    </row>
    <row r="38" spans="1:16" ht="15.95" customHeight="1">
      <c r="A38" s="30"/>
      <c r="B38" s="35" t="s">
        <v>145</v>
      </c>
      <c r="C38" s="21">
        <f t="shared" si="11"/>
        <v>0</v>
      </c>
      <c r="D38" s="22">
        <f t="shared" si="11"/>
        <v>0</v>
      </c>
      <c r="E38" s="21">
        <v>0</v>
      </c>
      <c r="F38" s="22">
        <v>0</v>
      </c>
      <c r="G38" s="21">
        <v>0</v>
      </c>
      <c r="H38" s="22">
        <v>0</v>
      </c>
      <c r="I38" s="21">
        <v>0</v>
      </c>
      <c r="J38" s="22">
        <v>0</v>
      </c>
      <c r="K38" s="21">
        <v>0</v>
      </c>
      <c r="L38" s="22">
        <v>0</v>
      </c>
      <c r="M38" s="18"/>
      <c r="N38" s="10"/>
      <c r="O38" s="10"/>
      <c r="P38" s="18"/>
    </row>
    <row r="39" spans="1:16" ht="15.95" customHeight="1">
      <c r="A39" s="30"/>
      <c r="B39" s="45" t="s">
        <v>116</v>
      </c>
      <c r="C39" s="21">
        <f>SUM(C40:C41)</f>
        <v>21</v>
      </c>
      <c r="D39" s="22">
        <f t="shared" ref="D39:L39" si="12">SUM(D40:D41)</f>
        <v>18820860.039999999</v>
      </c>
      <c r="E39" s="21">
        <f t="shared" si="12"/>
        <v>0</v>
      </c>
      <c r="F39" s="22">
        <f t="shared" si="12"/>
        <v>0</v>
      </c>
      <c r="G39" s="21">
        <f t="shared" si="12"/>
        <v>0</v>
      </c>
      <c r="H39" s="22">
        <f t="shared" si="12"/>
        <v>0</v>
      </c>
      <c r="I39" s="21">
        <f t="shared" si="12"/>
        <v>21</v>
      </c>
      <c r="J39" s="22">
        <f t="shared" si="12"/>
        <v>18820860.039999999</v>
      </c>
      <c r="K39" s="21">
        <f t="shared" si="12"/>
        <v>0</v>
      </c>
      <c r="L39" s="22">
        <f t="shared" si="12"/>
        <v>0</v>
      </c>
      <c r="M39" s="18"/>
      <c r="N39" s="10"/>
      <c r="O39" s="10"/>
      <c r="P39" s="18"/>
    </row>
    <row r="40" spans="1:16" ht="15.75" customHeight="1">
      <c r="A40" s="30"/>
      <c r="B40" s="43" t="s">
        <v>146</v>
      </c>
      <c r="C40" s="21">
        <f t="shared" ref="C40:D41" si="13">E40+G40+K40+I40</f>
        <v>1</v>
      </c>
      <c r="D40" s="22">
        <f t="shared" si="13"/>
        <v>418602.84</v>
      </c>
      <c r="E40" s="21">
        <v>0</v>
      </c>
      <c r="F40" s="22">
        <v>0</v>
      </c>
      <c r="G40" s="21">
        <v>0</v>
      </c>
      <c r="H40" s="22">
        <v>0</v>
      </c>
      <c r="I40" s="21">
        <v>1</v>
      </c>
      <c r="J40" s="22">
        <v>418602.84</v>
      </c>
      <c r="K40" s="21">
        <v>0</v>
      </c>
      <c r="L40" s="22">
        <v>0</v>
      </c>
      <c r="M40" s="18"/>
      <c r="N40" s="10"/>
      <c r="O40" s="10"/>
      <c r="P40" s="18"/>
    </row>
    <row r="41" spans="1:16" ht="15.95" customHeight="1">
      <c r="A41" s="30"/>
      <c r="B41" s="35" t="s">
        <v>180</v>
      </c>
      <c r="C41" s="21">
        <f t="shared" si="13"/>
        <v>20</v>
      </c>
      <c r="D41" s="22">
        <f t="shared" si="13"/>
        <v>18402257.199999999</v>
      </c>
      <c r="E41" s="21">
        <v>0</v>
      </c>
      <c r="F41" s="22">
        <v>0</v>
      </c>
      <c r="G41" s="21">
        <v>0</v>
      </c>
      <c r="H41" s="22">
        <v>0</v>
      </c>
      <c r="I41" s="21">
        <v>20</v>
      </c>
      <c r="J41" s="22">
        <v>18402257.199999999</v>
      </c>
      <c r="K41" s="21">
        <v>0</v>
      </c>
      <c r="L41" s="22">
        <v>0</v>
      </c>
      <c r="M41" s="18"/>
      <c r="N41" s="10"/>
      <c r="O41" s="10"/>
      <c r="P41" s="18"/>
    </row>
    <row r="42" spans="1:16" ht="15.95" customHeight="1">
      <c r="A42" s="30"/>
      <c r="B42" s="45" t="s">
        <v>117</v>
      </c>
      <c r="C42" s="21">
        <f>SUM(C43:C50)</f>
        <v>52</v>
      </c>
      <c r="D42" s="22">
        <f t="shared" ref="D42:L42" si="14">SUM(D43:D50)</f>
        <v>17183246.600000001</v>
      </c>
      <c r="E42" s="21">
        <f t="shared" si="14"/>
        <v>52</v>
      </c>
      <c r="F42" s="22">
        <f t="shared" si="14"/>
        <v>17183246.600000001</v>
      </c>
      <c r="G42" s="21">
        <f t="shared" si="14"/>
        <v>0</v>
      </c>
      <c r="H42" s="22">
        <f t="shared" si="14"/>
        <v>0</v>
      </c>
      <c r="I42" s="21">
        <f t="shared" si="14"/>
        <v>0</v>
      </c>
      <c r="J42" s="22">
        <f t="shared" si="14"/>
        <v>0</v>
      </c>
      <c r="K42" s="21">
        <f t="shared" si="14"/>
        <v>0</v>
      </c>
      <c r="L42" s="22">
        <f t="shared" si="14"/>
        <v>0</v>
      </c>
      <c r="M42" s="18"/>
      <c r="N42" s="10"/>
      <c r="O42" s="10"/>
      <c r="P42" s="18"/>
    </row>
    <row r="43" spans="1:16" ht="15.95" customHeight="1">
      <c r="A43" s="30"/>
      <c r="B43" s="35" t="s">
        <v>181</v>
      </c>
      <c r="C43" s="21">
        <f t="shared" ref="C43:D50" si="15">E43+G43+K43+I43</f>
        <v>52</v>
      </c>
      <c r="D43" s="22">
        <f t="shared" si="15"/>
        <v>17183246.600000001</v>
      </c>
      <c r="E43" s="21">
        <v>52</v>
      </c>
      <c r="F43" s="22">
        <v>17183246.600000001</v>
      </c>
      <c r="G43" s="21">
        <v>0</v>
      </c>
      <c r="H43" s="22">
        <v>0</v>
      </c>
      <c r="I43" s="21">
        <v>0</v>
      </c>
      <c r="J43" s="22">
        <v>0</v>
      </c>
      <c r="K43" s="21">
        <v>0</v>
      </c>
      <c r="L43" s="22">
        <v>0</v>
      </c>
      <c r="M43" s="18"/>
      <c r="N43" s="10"/>
      <c r="O43" s="10"/>
      <c r="P43" s="18"/>
    </row>
    <row r="44" spans="1:16" ht="15.95" customHeight="1">
      <c r="A44" s="30"/>
      <c r="B44" s="35" t="s">
        <v>182</v>
      </c>
      <c r="C44" s="21">
        <f t="shared" si="15"/>
        <v>0</v>
      </c>
      <c r="D44" s="22">
        <f t="shared" si="15"/>
        <v>0</v>
      </c>
      <c r="E44" s="21">
        <v>0</v>
      </c>
      <c r="F44" s="22">
        <v>0</v>
      </c>
      <c r="G44" s="21">
        <v>0</v>
      </c>
      <c r="H44" s="22">
        <v>0</v>
      </c>
      <c r="I44" s="21">
        <v>0</v>
      </c>
      <c r="J44" s="22">
        <v>0</v>
      </c>
      <c r="K44" s="21">
        <v>0</v>
      </c>
      <c r="L44" s="22">
        <v>0</v>
      </c>
      <c r="M44" s="18"/>
      <c r="N44" s="10"/>
      <c r="O44" s="10"/>
      <c r="P44" s="18"/>
    </row>
    <row r="45" spans="1:16" ht="15.95" customHeight="1">
      <c r="A45" s="30"/>
      <c r="B45" s="44" t="s">
        <v>183</v>
      </c>
      <c r="C45" s="21">
        <f t="shared" si="15"/>
        <v>0</v>
      </c>
      <c r="D45" s="22">
        <f t="shared" si="15"/>
        <v>0</v>
      </c>
      <c r="E45" s="21">
        <v>0</v>
      </c>
      <c r="F45" s="22">
        <v>0</v>
      </c>
      <c r="G45" s="21">
        <v>0</v>
      </c>
      <c r="H45" s="22">
        <v>0</v>
      </c>
      <c r="I45" s="21">
        <v>0</v>
      </c>
      <c r="J45" s="22">
        <v>0</v>
      </c>
      <c r="K45" s="21">
        <v>0</v>
      </c>
      <c r="L45" s="22">
        <v>0</v>
      </c>
      <c r="M45" s="18"/>
      <c r="N45" s="10"/>
      <c r="O45" s="10"/>
      <c r="P45" s="18"/>
    </row>
    <row r="46" spans="1:16" ht="15.95" customHeight="1">
      <c r="A46" s="30"/>
      <c r="B46" s="35" t="s">
        <v>184</v>
      </c>
      <c r="C46" s="21">
        <f t="shared" si="15"/>
        <v>0</v>
      </c>
      <c r="D46" s="22">
        <f t="shared" si="15"/>
        <v>0</v>
      </c>
      <c r="E46" s="21">
        <v>0</v>
      </c>
      <c r="F46" s="22">
        <v>0</v>
      </c>
      <c r="G46" s="21">
        <v>0</v>
      </c>
      <c r="H46" s="22">
        <v>0</v>
      </c>
      <c r="I46" s="21">
        <v>0</v>
      </c>
      <c r="J46" s="22">
        <v>0</v>
      </c>
      <c r="K46" s="21">
        <v>0</v>
      </c>
      <c r="L46" s="22">
        <v>0</v>
      </c>
      <c r="M46" s="18"/>
      <c r="N46" s="10"/>
      <c r="O46" s="10"/>
      <c r="P46" s="18"/>
    </row>
    <row r="47" spans="1:16" ht="15.95" customHeight="1">
      <c r="A47" s="30"/>
      <c r="B47" s="35" t="s">
        <v>185</v>
      </c>
      <c r="C47" s="21">
        <f t="shared" si="15"/>
        <v>0</v>
      </c>
      <c r="D47" s="22">
        <f t="shared" si="15"/>
        <v>0</v>
      </c>
      <c r="E47" s="21">
        <v>0</v>
      </c>
      <c r="F47" s="22">
        <v>0</v>
      </c>
      <c r="G47" s="21">
        <v>0</v>
      </c>
      <c r="H47" s="22">
        <v>0</v>
      </c>
      <c r="I47" s="21">
        <v>0</v>
      </c>
      <c r="J47" s="22">
        <v>0</v>
      </c>
      <c r="K47" s="21">
        <v>0</v>
      </c>
      <c r="L47" s="22">
        <v>0</v>
      </c>
      <c r="M47" s="18"/>
      <c r="N47" s="10"/>
      <c r="O47" s="10"/>
      <c r="P47" s="18"/>
    </row>
    <row r="48" spans="1:16" ht="15.95" customHeight="1">
      <c r="A48" s="30"/>
      <c r="B48" s="43" t="s">
        <v>147</v>
      </c>
      <c r="C48" s="21">
        <f t="shared" si="15"/>
        <v>0</v>
      </c>
      <c r="D48" s="22">
        <f t="shared" si="15"/>
        <v>0</v>
      </c>
      <c r="E48" s="21">
        <v>0</v>
      </c>
      <c r="F48" s="22">
        <v>0</v>
      </c>
      <c r="G48" s="21">
        <v>0</v>
      </c>
      <c r="H48" s="22">
        <v>0</v>
      </c>
      <c r="I48" s="21">
        <v>0</v>
      </c>
      <c r="J48" s="22">
        <v>0</v>
      </c>
      <c r="K48" s="21">
        <v>0</v>
      </c>
      <c r="L48" s="22">
        <v>0</v>
      </c>
      <c r="M48" s="18"/>
      <c r="N48" s="10"/>
      <c r="O48" s="10"/>
      <c r="P48" s="18"/>
    </row>
    <row r="49" spans="1:16" ht="15.95" customHeight="1">
      <c r="A49" s="30"/>
      <c r="B49" s="43" t="s">
        <v>148</v>
      </c>
      <c r="C49" s="21">
        <f t="shared" si="15"/>
        <v>0</v>
      </c>
      <c r="D49" s="22">
        <f t="shared" si="15"/>
        <v>0</v>
      </c>
      <c r="E49" s="21">
        <v>0</v>
      </c>
      <c r="F49" s="22">
        <v>0</v>
      </c>
      <c r="G49" s="21">
        <v>0</v>
      </c>
      <c r="H49" s="22">
        <v>0</v>
      </c>
      <c r="I49" s="21">
        <v>0</v>
      </c>
      <c r="J49" s="22">
        <v>0</v>
      </c>
      <c r="K49" s="21">
        <v>0</v>
      </c>
      <c r="L49" s="22">
        <v>0</v>
      </c>
      <c r="M49" s="18"/>
      <c r="N49" s="10"/>
      <c r="O49" s="10"/>
      <c r="P49" s="18"/>
    </row>
    <row r="50" spans="1:16" ht="15.95" customHeight="1">
      <c r="A50" s="30"/>
      <c r="B50" s="43" t="s">
        <v>149</v>
      </c>
      <c r="C50" s="21">
        <f t="shared" si="15"/>
        <v>0</v>
      </c>
      <c r="D50" s="22">
        <f t="shared" si="15"/>
        <v>0</v>
      </c>
      <c r="E50" s="21">
        <v>0</v>
      </c>
      <c r="F50" s="22">
        <v>0</v>
      </c>
      <c r="G50" s="21">
        <v>0</v>
      </c>
      <c r="H50" s="22">
        <v>0</v>
      </c>
      <c r="I50" s="21">
        <v>0</v>
      </c>
      <c r="J50" s="22">
        <v>0</v>
      </c>
      <c r="K50" s="21">
        <v>0</v>
      </c>
      <c r="L50" s="22">
        <v>0</v>
      </c>
      <c r="M50" s="18"/>
      <c r="N50" s="10"/>
      <c r="O50" s="10"/>
      <c r="P50" s="18"/>
    </row>
    <row r="51" spans="1:16" ht="15.95" customHeight="1">
      <c r="A51" s="30"/>
      <c r="B51" s="45" t="s">
        <v>118</v>
      </c>
      <c r="C51" s="21">
        <f>SUM(C52:C54)</f>
        <v>390</v>
      </c>
      <c r="D51" s="22">
        <f t="shared" ref="D51:L51" si="16">SUM(D52:D54)</f>
        <v>61912924.800000004</v>
      </c>
      <c r="E51" s="21">
        <f t="shared" si="16"/>
        <v>385</v>
      </c>
      <c r="F51" s="22">
        <f t="shared" si="16"/>
        <v>61049306.200000003</v>
      </c>
      <c r="G51" s="21">
        <f t="shared" si="16"/>
        <v>5</v>
      </c>
      <c r="H51" s="22">
        <f t="shared" si="16"/>
        <v>863618.60000000009</v>
      </c>
      <c r="I51" s="21">
        <f t="shared" si="16"/>
        <v>0</v>
      </c>
      <c r="J51" s="22">
        <f t="shared" si="16"/>
        <v>0</v>
      </c>
      <c r="K51" s="21">
        <f t="shared" si="16"/>
        <v>0</v>
      </c>
      <c r="L51" s="22">
        <f t="shared" si="16"/>
        <v>0</v>
      </c>
      <c r="M51" s="18"/>
      <c r="N51" s="10"/>
      <c r="O51" s="10"/>
      <c r="P51" s="18"/>
    </row>
    <row r="52" spans="1:16" ht="15.95" customHeight="1">
      <c r="A52" s="30"/>
      <c r="B52" s="35" t="s">
        <v>150</v>
      </c>
      <c r="C52" s="21">
        <f t="shared" ref="C52:D54" si="17">E52+G52+K52+I52</f>
        <v>120</v>
      </c>
      <c r="D52" s="22">
        <f t="shared" si="17"/>
        <v>23879061.600000001</v>
      </c>
      <c r="E52" s="21">
        <v>120</v>
      </c>
      <c r="F52" s="22">
        <v>23879061.600000001</v>
      </c>
      <c r="G52" s="21">
        <v>0</v>
      </c>
      <c r="H52" s="22">
        <v>0</v>
      </c>
      <c r="I52" s="21">
        <v>0</v>
      </c>
      <c r="J52" s="22">
        <v>0</v>
      </c>
      <c r="K52" s="21">
        <v>0</v>
      </c>
      <c r="L52" s="22">
        <v>0</v>
      </c>
      <c r="M52" s="18"/>
      <c r="N52" s="10"/>
      <c r="O52" s="10"/>
      <c r="P52" s="18"/>
    </row>
    <row r="53" spans="1:16" ht="15.95" customHeight="1">
      <c r="A53" s="30"/>
      <c r="B53" s="44" t="s">
        <v>151</v>
      </c>
      <c r="C53" s="21">
        <f t="shared" si="17"/>
        <v>218</v>
      </c>
      <c r="D53" s="22">
        <f t="shared" si="17"/>
        <v>24259942.520000003</v>
      </c>
      <c r="E53" s="21">
        <v>215</v>
      </c>
      <c r="F53" s="22">
        <v>23926090.100000001</v>
      </c>
      <c r="G53" s="21">
        <v>3</v>
      </c>
      <c r="H53" s="22">
        <v>333852.42</v>
      </c>
      <c r="I53" s="21">
        <v>0</v>
      </c>
      <c r="J53" s="22">
        <v>0</v>
      </c>
      <c r="K53" s="21">
        <v>0</v>
      </c>
      <c r="L53" s="22">
        <v>0</v>
      </c>
      <c r="M53" s="18"/>
      <c r="N53" s="10"/>
      <c r="O53" s="10"/>
      <c r="P53" s="18"/>
    </row>
    <row r="54" spans="1:16" ht="15.95" customHeight="1">
      <c r="A54" s="30"/>
      <c r="B54" s="35" t="s">
        <v>152</v>
      </c>
      <c r="C54" s="21">
        <f t="shared" si="17"/>
        <v>52</v>
      </c>
      <c r="D54" s="22">
        <f t="shared" si="17"/>
        <v>13773920.68</v>
      </c>
      <c r="E54" s="21">
        <v>50</v>
      </c>
      <c r="F54" s="22">
        <v>13244154.5</v>
      </c>
      <c r="G54" s="21">
        <v>2</v>
      </c>
      <c r="H54" s="22">
        <v>529766.18000000005</v>
      </c>
      <c r="I54" s="21">
        <v>0</v>
      </c>
      <c r="J54" s="22">
        <v>0</v>
      </c>
      <c r="K54" s="21">
        <v>0</v>
      </c>
      <c r="L54" s="22">
        <v>0</v>
      </c>
      <c r="M54" s="18"/>
      <c r="N54" s="10"/>
      <c r="O54" s="10"/>
      <c r="P54" s="18"/>
    </row>
    <row r="55" spans="1:16" ht="15.95" customHeight="1">
      <c r="A55" s="30"/>
      <c r="B55" s="45" t="s">
        <v>119</v>
      </c>
      <c r="C55" s="21">
        <f>SUM(C56:C62)</f>
        <v>196</v>
      </c>
      <c r="D55" s="22">
        <f t="shared" ref="D55:L55" si="18">SUM(D56:D62)</f>
        <v>25668449.02</v>
      </c>
      <c r="E55" s="21">
        <f t="shared" si="18"/>
        <v>196</v>
      </c>
      <c r="F55" s="22">
        <f t="shared" si="18"/>
        <v>25668449.02</v>
      </c>
      <c r="G55" s="21">
        <f t="shared" si="18"/>
        <v>0</v>
      </c>
      <c r="H55" s="22">
        <f t="shared" si="18"/>
        <v>0</v>
      </c>
      <c r="I55" s="21">
        <f t="shared" si="18"/>
        <v>0</v>
      </c>
      <c r="J55" s="22">
        <f t="shared" si="18"/>
        <v>0</v>
      </c>
      <c r="K55" s="21">
        <f t="shared" si="18"/>
        <v>0</v>
      </c>
      <c r="L55" s="22">
        <f t="shared" si="18"/>
        <v>0</v>
      </c>
      <c r="M55" s="18"/>
      <c r="N55" s="10"/>
      <c r="O55" s="10"/>
      <c r="P55" s="18"/>
    </row>
    <row r="56" spans="1:16" ht="15.95" customHeight="1">
      <c r="A56" s="30"/>
      <c r="B56" s="44" t="s">
        <v>153</v>
      </c>
      <c r="C56" s="21">
        <f t="shared" ref="C56:D62" si="19">E56+G56+K56+I56</f>
        <v>100</v>
      </c>
      <c r="D56" s="22">
        <f t="shared" si="19"/>
        <v>11573177</v>
      </c>
      <c r="E56" s="21">
        <v>100</v>
      </c>
      <c r="F56" s="22">
        <v>11573177</v>
      </c>
      <c r="G56" s="21">
        <v>0</v>
      </c>
      <c r="H56" s="22">
        <v>0</v>
      </c>
      <c r="I56" s="21">
        <v>0</v>
      </c>
      <c r="J56" s="22">
        <v>0</v>
      </c>
      <c r="K56" s="21">
        <v>0</v>
      </c>
      <c r="L56" s="22">
        <v>0</v>
      </c>
      <c r="M56" s="18"/>
      <c r="N56" s="10"/>
      <c r="O56" s="10"/>
      <c r="P56" s="18"/>
    </row>
    <row r="57" spans="1:16" ht="15.95" customHeight="1">
      <c r="A57" s="30"/>
      <c r="B57" s="35" t="s">
        <v>154</v>
      </c>
      <c r="C57" s="21">
        <f t="shared" si="19"/>
        <v>56</v>
      </c>
      <c r="D57" s="22">
        <f t="shared" si="19"/>
        <v>9339132.3200000003</v>
      </c>
      <c r="E57" s="21">
        <v>56</v>
      </c>
      <c r="F57" s="22">
        <v>9339132.3200000003</v>
      </c>
      <c r="G57" s="21">
        <v>0</v>
      </c>
      <c r="H57" s="22">
        <v>0</v>
      </c>
      <c r="I57" s="21">
        <v>0</v>
      </c>
      <c r="J57" s="22">
        <v>0</v>
      </c>
      <c r="K57" s="21">
        <v>0</v>
      </c>
      <c r="L57" s="22">
        <v>0</v>
      </c>
      <c r="M57" s="18"/>
      <c r="N57" s="10"/>
      <c r="O57" s="10"/>
      <c r="P57" s="18"/>
    </row>
    <row r="58" spans="1:16" ht="15.95" customHeight="1">
      <c r="A58" s="30"/>
      <c r="B58" s="35" t="s">
        <v>186</v>
      </c>
      <c r="C58" s="21">
        <f t="shared" si="19"/>
        <v>0</v>
      </c>
      <c r="D58" s="22">
        <f t="shared" si="19"/>
        <v>0</v>
      </c>
      <c r="E58" s="21">
        <v>0</v>
      </c>
      <c r="F58" s="22">
        <v>0</v>
      </c>
      <c r="G58" s="21">
        <v>0</v>
      </c>
      <c r="H58" s="22">
        <v>0</v>
      </c>
      <c r="I58" s="21">
        <v>0</v>
      </c>
      <c r="J58" s="22">
        <v>0</v>
      </c>
      <c r="K58" s="21">
        <v>0</v>
      </c>
      <c r="L58" s="22">
        <v>0</v>
      </c>
      <c r="M58" s="18"/>
      <c r="N58" s="10"/>
      <c r="O58" s="10"/>
      <c r="P58" s="18"/>
    </row>
    <row r="59" spans="1:16" ht="15.95" customHeight="1">
      <c r="A59" s="30"/>
      <c r="B59" s="35" t="s">
        <v>187</v>
      </c>
      <c r="C59" s="21">
        <f t="shared" si="19"/>
        <v>30</v>
      </c>
      <c r="D59" s="22">
        <f t="shared" si="19"/>
        <v>4052047.5</v>
      </c>
      <c r="E59" s="21">
        <v>30</v>
      </c>
      <c r="F59" s="22">
        <v>4052047.5</v>
      </c>
      <c r="G59" s="21">
        <v>0</v>
      </c>
      <c r="H59" s="22">
        <v>0</v>
      </c>
      <c r="I59" s="21">
        <v>0</v>
      </c>
      <c r="J59" s="22">
        <v>0</v>
      </c>
      <c r="K59" s="21">
        <v>0</v>
      </c>
      <c r="L59" s="22">
        <v>0</v>
      </c>
      <c r="M59" s="18"/>
      <c r="N59" s="10"/>
      <c r="O59" s="10"/>
      <c r="P59" s="18"/>
    </row>
    <row r="60" spans="1:16" ht="15.95" customHeight="1">
      <c r="A60" s="30"/>
      <c r="B60" s="35" t="s">
        <v>188</v>
      </c>
      <c r="C60" s="21">
        <f t="shared" si="19"/>
        <v>10</v>
      </c>
      <c r="D60" s="22">
        <f t="shared" si="19"/>
        <v>704092.2</v>
      </c>
      <c r="E60" s="21">
        <v>10</v>
      </c>
      <c r="F60" s="22">
        <v>704092.2</v>
      </c>
      <c r="G60" s="21">
        <v>0</v>
      </c>
      <c r="H60" s="22">
        <v>0</v>
      </c>
      <c r="I60" s="21">
        <v>0</v>
      </c>
      <c r="J60" s="22">
        <v>0</v>
      </c>
      <c r="K60" s="21">
        <v>0</v>
      </c>
      <c r="L60" s="22">
        <v>0</v>
      </c>
      <c r="M60" s="18"/>
      <c r="N60" s="10"/>
      <c r="O60" s="10"/>
      <c r="P60" s="18"/>
    </row>
    <row r="61" spans="1:16" ht="15.95" customHeight="1">
      <c r="A61" s="30"/>
      <c r="B61" s="35" t="s">
        <v>189</v>
      </c>
      <c r="C61" s="21">
        <f t="shared" si="19"/>
        <v>0</v>
      </c>
      <c r="D61" s="22">
        <f t="shared" si="19"/>
        <v>0</v>
      </c>
      <c r="E61" s="21">
        <v>0</v>
      </c>
      <c r="F61" s="22">
        <v>0</v>
      </c>
      <c r="G61" s="21">
        <v>0</v>
      </c>
      <c r="H61" s="22">
        <v>0</v>
      </c>
      <c r="I61" s="21">
        <v>0</v>
      </c>
      <c r="J61" s="22">
        <v>0</v>
      </c>
      <c r="K61" s="21">
        <v>0</v>
      </c>
      <c r="L61" s="22">
        <v>0</v>
      </c>
      <c r="M61" s="18"/>
      <c r="N61" s="10"/>
      <c r="O61" s="10"/>
      <c r="P61" s="18"/>
    </row>
    <row r="62" spans="1:16" ht="15.95" customHeight="1">
      <c r="A62" s="30"/>
      <c r="B62" s="35" t="s">
        <v>155</v>
      </c>
      <c r="C62" s="21">
        <f t="shared" si="19"/>
        <v>0</v>
      </c>
      <c r="D62" s="22">
        <f t="shared" si="19"/>
        <v>0</v>
      </c>
      <c r="E62" s="21">
        <v>0</v>
      </c>
      <c r="F62" s="22">
        <v>0</v>
      </c>
      <c r="G62" s="21">
        <v>0</v>
      </c>
      <c r="H62" s="22">
        <v>0</v>
      </c>
      <c r="I62" s="21">
        <v>0</v>
      </c>
      <c r="J62" s="22">
        <v>0</v>
      </c>
      <c r="K62" s="21">
        <v>0</v>
      </c>
      <c r="L62" s="22">
        <v>0</v>
      </c>
      <c r="M62" s="18"/>
      <c r="N62" s="10"/>
      <c r="O62" s="10"/>
      <c r="P62" s="18"/>
    </row>
    <row r="63" spans="1:16" ht="15.95" customHeight="1">
      <c r="A63" s="30"/>
      <c r="B63" s="28" t="s">
        <v>120</v>
      </c>
      <c r="C63" s="21">
        <f>SUM(C64:C71)</f>
        <v>60</v>
      </c>
      <c r="D63" s="22">
        <f t="shared" ref="D63:L63" si="20">SUM(D64:D71)</f>
        <v>15403813.700000001</v>
      </c>
      <c r="E63" s="21">
        <f t="shared" si="20"/>
        <v>0</v>
      </c>
      <c r="F63" s="22">
        <f t="shared" si="20"/>
        <v>0</v>
      </c>
      <c r="G63" s="21">
        <f t="shared" si="20"/>
        <v>60</v>
      </c>
      <c r="H63" s="22">
        <f t="shared" si="20"/>
        <v>15403813.700000001</v>
      </c>
      <c r="I63" s="21">
        <f t="shared" si="20"/>
        <v>0</v>
      </c>
      <c r="J63" s="22">
        <f t="shared" si="20"/>
        <v>0</v>
      </c>
      <c r="K63" s="21">
        <f t="shared" si="20"/>
        <v>0</v>
      </c>
      <c r="L63" s="22">
        <f t="shared" si="20"/>
        <v>0</v>
      </c>
      <c r="M63" s="18"/>
      <c r="N63" s="10"/>
      <c r="O63" s="10"/>
      <c r="P63" s="18"/>
    </row>
    <row r="64" spans="1:16" ht="15.95" customHeight="1">
      <c r="A64" s="30"/>
      <c r="B64" s="44" t="s">
        <v>156</v>
      </c>
      <c r="C64" s="21">
        <f t="shared" ref="C64:D71" si="21">E64+G64+K64+I64</f>
        <v>0</v>
      </c>
      <c r="D64" s="22">
        <f t="shared" si="21"/>
        <v>0</v>
      </c>
      <c r="E64" s="21">
        <v>0</v>
      </c>
      <c r="F64" s="22">
        <v>0</v>
      </c>
      <c r="G64" s="21">
        <v>0</v>
      </c>
      <c r="H64" s="22">
        <v>0</v>
      </c>
      <c r="I64" s="21">
        <v>0</v>
      </c>
      <c r="J64" s="22">
        <v>0</v>
      </c>
      <c r="K64" s="21">
        <v>0</v>
      </c>
      <c r="L64" s="22">
        <v>0</v>
      </c>
      <c r="M64" s="18"/>
      <c r="N64" s="10"/>
      <c r="O64" s="10"/>
      <c r="P64" s="18"/>
    </row>
    <row r="65" spans="1:16" ht="15.75" customHeight="1">
      <c r="A65" s="30"/>
      <c r="B65" s="35" t="s">
        <v>157</v>
      </c>
      <c r="C65" s="21">
        <f t="shared" si="21"/>
        <v>0</v>
      </c>
      <c r="D65" s="22">
        <f t="shared" si="21"/>
        <v>0</v>
      </c>
      <c r="E65" s="21">
        <v>0</v>
      </c>
      <c r="F65" s="22">
        <v>0</v>
      </c>
      <c r="G65" s="21">
        <v>0</v>
      </c>
      <c r="H65" s="22">
        <v>0</v>
      </c>
      <c r="I65" s="21">
        <v>0</v>
      </c>
      <c r="J65" s="22">
        <v>0</v>
      </c>
      <c r="K65" s="21">
        <v>0</v>
      </c>
      <c r="L65" s="22">
        <v>0</v>
      </c>
      <c r="M65" s="18"/>
      <c r="N65" s="10"/>
      <c r="O65" s="10"/>
      <c r="P65" s="18"/>
    </row>
    <row r="66" spans="1:16" ht="15.95" customHeight="1">
      <c r="A66" s="30"/>
      <c r="B66" s="35" t="s">
        <v>158</v>
      </c>
      <c r="C66" s="21">
        <f t="shared" si="21"/>
        <v>0</v>
      </c>
      <c r="D66" s="22">
        <f t="shared" si="21"/>
        <v>0</v>
      </c>
      <c r="E66" s="21">
        <v>0</v>
      </c>
      <c r="F66" s="22">
        <v>0</v>
      </c>
      <c r="G66" s="21">
        <v>0</v>
      </c>
      <c r="H66" s="22">
        <v>0</v>
      </c>
      <c r="I66" s="21">
        <v>0</v>
      </c>
      <c r="J66" s="22">
        <v>0</v>
      </c>
      <c r="K66" s="21">
        <v>0</v>
      </c>
      <c r="L66" s="22">
        <v>0</v>
      </c>
      <c r="M66" s="18"/>
      <c r="N66" s="10"/>
      <c r="O66" s="10"/>
      <c r="P66" s="18"/>
    </row>
    <row r="67" spans="1:16" ht="15.95" customHeight="1">
      <c r="A67" s="30"/>
      <c r="B67" s="44" t="s">
        <v>159</v>
      </c>
      <c r="C67" s="21">
        <f t="shared" si="21"/>
        <v>0</v>
      </c>
      <c r="D67" s="22">
        <f t="shared" si="21"/>
        <v>0</v>
      </c>
      <c r="E67" s="21">
        <v>0</v>
      </c>
      <c r="F67" s="22">
        <v>0</v>
      </c>
      <c r="G67" s="21">
        <v>0</v>
      </c>
      <c r="H67" s="22">
        <v>0</v>
      </c>
      <c r="I67" s="21">
        <v>0</v>
      </c>
      <c r="J67" s="22">
        <v>0</v>
      </c>
      <c r="K67" s="21">
        <v>0</v>
      </c>
      <c r="L67" s="22">
        <v>0</v>
      </c>
      <c r="M67" s="18"/>
      <c r="N67" s="10"/>
      <c r="O67" s="10"/>
      <c r="P67" s="18"/>
    </row>
    <row r="68" spans="1:16" ht="15.95" customHeight="1">
      <c r="A68" s="30"/>
      <c r="B68" s="35" t="s">
        <v>190</v>
      </c>
      <c r="C68" s="21">
        <f t="shared" si="21"/>
        <v>30</v>
      </c>
      <c r="D68" s="22">
        <f t="shared" si="21"/>
        <v>8351370.9000000004</v>
      </c>
      <c r="E68" s="21">
        <v>0</v>
      </c>
      <c r="F68" s="22">
        <v>0</v>
      </c>
      <c r="G68" s="21">
        <v>30</v>
      </c>
      <c r="H68" s="22">
        <v>8351370.9000000004</v>
      </c>
      <c r="I68" s="21">
        <v>0</v>
      </c>
      <c r="J68" s="22">
        <v>0</v>
      </c>
      <c r="K68" s="21">
        <v>0</v>
      </c>
      <c r="L68" s="22">
        <v>0</v>
      </c>
      <c r="M68" s="18"/>
      <c r="N68" s="10"/>
      <c r="O68" s="10"/>
      <c r="P68" s="18"/>
    </row>
    <row r="69" spans="1:16" ht="15.95" customHeight="1">
      <c r="A69" s="30"/>
      <c r="B69" s="44" t="s">
        <v>191</v>
      </c>
      <c r="C69" s="21">
        <f t="shared" si="21"/>
        <v>0</v>
      </c>
      <c r="D69" s="22">
        <f t="shared" si="21"/>
        <v>0</v>
      </c>
      <c r="E69" s="21">
        <v>0</v>
      </c>
      <c r="F69" s="22">
        <v>0</v>
      </c>
      <c r="G69" s="21">
        <v>0</v>
      </c>
      <c r="H69" s="22">
        <v>0</v>
      </c>
      <c r="I69" s="21">
        <v>0</v>
      </c>
      <c r="J69" s="22">
        <v>0</v>
      </c>
      <c r="K69" s="21">
        <v>0</v>
      </c>
      <c r="L69" s="22">
        <v>0</v>
      </c>
      <c r="M69" s="18"/>
      <c r="N69" s="10"/>
      <c r="O69" s="10"/>
      <c r="P69" s="18"/>
    </row>
    <row r="70" spans="1:16" ht="15.95" customHeight="1">
      <c r="A70" s="30"/>
      <c r="B70" s="44" t="s">
        <v>192</v>
      </c>
      <c r="C70" s="21">
        <f t="shared" si="21"/>
        <v>10</v>
      </c>
      <c r="D70" s="22">
        <f t="shared" si="21"/>
        <v>2130101.4</v>
      </c>
      <c r="E70" s="21">
        <v>0</v>
      </c>
      <c r="F70" s="22">
        <v>0</v>
      </c>
      <c r="G70" s="21">
        <v>10</v>
      </c>
      <c r="H70" s="22">
        <v>2130101.4</v>
      </c>
      <c r="I70" s="21">
        <v>0</v>
      </c>
      <c r="J70" s="22">
        <v>0</v>
      </c>
      <c r="K70" s="21">
        <v>0</v>
      </c>
      <c r="L70" s="22">
        <v>0</v>
      </c>
      <c r="M70" s="18"/>
      <c r="N70" s="10"/>
      <c r="O70" s="10"/>
      <c r="P70" s="18"/>
    </row>
    <row r="71" spans="1:16" ht="15.95" customHeight="1">
      <c r="A71" s="30"/>
      <c r="B71" s="44" t="s">
        <v>193</v>
      </c>
      <c r="C71" s="21">
        <f t="shared" si="21"/>
        <v>20</v>
      </c>
      <c r="D71" s="22">
        <f t="shared" si="21"/>
        <v>4922341.4000000004</v>
      </c>
      <c r="E71" s="21">
        <v>0</v>
      </c>
      <c r="F71" s="22">
        <v>0</v>
      </c>
      <c r="G71" s="21">
        <v>20</v>
      </c>
      <c r="H71" s="22">
        <v>4922341.4000000004</v>
      </c>
      <c r="I71" s="21">
        <v>0</v>
      </c>
      <c r="J71" s="22">
        <v>0</v>
      </c>
      <c r="K71" s="21">
        <v>0</v>
      </c>
      <c r="L71" s="22">
        <v>0</v>
      </c>
      <c r="M71" s="18"/>
      <c r="N71" s="10"/>
      <c r="O71" s="10"/>
      <c r="P71" s="18"/>
    </row>
    <row r="72" spans="1:16" ht="15.95" customHeight="1">
      <c r="A72" s="30"/>
      <c r="B72" s="45" t="s">
        <v>121</v>
      </c>
      <c r="C72" s="21">
        <f>C73</f>
        <v>70</v>
      </c>
      <c r="D72" s="22">
        <f t="shared" ref="D72:L72" si="22">D73</f>
        <v>17685941.699999999</v>
      </c>
      <c r="E72" s="21">
        <f t="shared" si="22"/>
        <v>70</v>
      </c>
      <c r="F72" s="22">
        <f t="shared" si="22"/>
        <v>17685941.699999999</v>
      </c>
      <c r="G72" s="21">
        <f t="shared" si="22"/>
        <v>0</v>
      </c>
      <c r="H72" s="22">
        <f t="shared" si="22"/>
        <v>0</v>
      </c>
      <c r="I72" s="21">
        <f t="shared" si="22"/>
        <v>0</v>
      </c>
      <c r="J72" s="22">
        <f t="shared" si="22"/>
        <v>0</v>
      </c>
      <c r="K72" s="21">
        <f t="shared" si="22"/>
        <v>0</v>
      </c>
      <c r="L72" s="22">
        <f t="shared" si="22"/>
        <v>0</v>
      </c>
      <c r="M72" s="18"/>
      <c r="N72" s="10"/>
      <c r="O72" s="10"/>
      <c r="P72" s="18"/>
    </row>
    <row r="73" spans="1:16" ht="15.95" customHeight="1">
      <c r="A73" s="30"/>
      <c r="B73" s="35" t="s">
        <v>194</v>
      </c>
      <c r="C73" s="21">
        <f>E73+G73+K73+I73</f>
        <v>70</v>
      </c>
      <c r="D73" s="22">
        <f>F73+H73+L73+J73</f>
        <v>17685941.699999999</v>
      </c>
      <c r="E73" s="21">
        <v>70</v>
      </c>
      <c r="F73" s="22">
        <v>17685941.699999999</v>
      </c>
      <c r="G73" s="21">
        <v>0</v>
      </c>
      <c r="H73" s="22">
        <v>0</v>
      </c>
      <c r="I73" s="21">
        <v>0</v>
      </c>
      <c r="J73" s="22">
        <v>0</v>
      </c>
      <c r="K73" s="21">
        <v>0</v>
      </c>
      <c r="L73" s="22">
        <v>0</v>
      </c>
      <c r="M73" s="18"/>
      <c r="N73" s="10"/>
      <c r="O73" s="10"/>
      <c r="P73" s="18"/>
    </row>
    <row r="74" spans="1:16" ht="15.75">
      <c r="A74" s="30"/>
      <c r="B74" s="27" t="s">
        <v>122</v>
      </c>
      <c r="C74" s="21">
        <f>SUM(C75:C92)</f>
        <v>1014</v>
      </c>
      <c r="D74" s="22">
        <f t="shared" ref="D74:L74" si="23">SUM(D75:D92)</f>
        <v>502244985.11000001</v>
      </c>
      <c r="E74" s="21">
        <f t="shared" si="23"/>
        <v>979</v>
      </c>
      <c r="F74" s="22">
        <f t="shared" si="23"/>
        <v>490819579.03999996</v>
      </c>
      <c r="G74" s="21">
        <f t="shared" si="23"/>
        <v>0</v>
      </c>
      <c r="H74" s="22">
        <f t="shared" si="23"/>
        <v>0</v>
      </c>
      <c r="I74" s="21">
        <f t="shared" si="23"/>
        <v>31</v>
      </c>
      <c r="J74" s="22">
        <f t="shared" si="23"/>
        <v>10203552.129999999</v>
      </c>
      <c r="K74" s="21">
        <f t="shared" si="23"/>
        <v>4</v>
      </c>
      <c r="L74" s="22">
        <f t="shared" si="23"/>
        <v>1221853.94</v>
      </c>
      <c r="M74" s="18"/>
      <c r="N74" s="10"/>
      <c r="O74" s="10"/>
      <c r="P74" s="18"/>
    </row>
    <row r="75" spans="1:16" ht="15.95" customHeight="1">
      <c r="A75" s="30"/>
      <c r="B75" s="35" t="s">
        <v>195</v>
      </c>
      <c r="C75" s="21">
        <f t="shared" ref="C75:D92" si="24">E75+G75+K75+I75</f>
        <v>72</v>
      </c>
      <c r="D75" s="22">
        <f t="shared" si="24"/>
        <v>20959612.560000002</v>
      </c>
      <c r="E75" s="21">
        <v>60</v>
      </c>
      <c r="F75" s="22">
        <v>17466343.800000001</v>
      </c>
      <c r="G75" s="21">
        <v>0</v>
      </c>
      <c r="H75" s="22">
        <v>0</v>
      </c>
      <c r="I75" s="21">
        <v>10</v>
      </c>
      <c r="J75" s="22">
        <v>2911057.3</v>
      </c>
      <c r="K75" s="21">
        <v>2</v>
      </c>
      <c r="L75" s="22">
        <v>582211.46</v>
      </c>
      <c r="M75" s="18"/>
      <c r="N75" s="10"/>
      <c r="O75" s="10"/>
      <c r="P75" s="18"/>
    </row>
    <row r="76" spans="1:16" ht="15.95" customHeight="1">
      <c r="A76" s="30"/>
      <c r="B76" s="44" t="s">
        <v>196</v>
      </c>
      <c r="C76" s="21">
        <f t="shared" si="24"/>
        <v>42</v>
      </c>
      <c r="D76" s="22">
        <f t="shared" si="24"/>
        <v>13432492.08</v>
      </c>
      <c r="E76" s="21">
        <v>30</v>
      </c>
      <c r="F76" s="22">
        <v>9594637.1999999993</v>
      </c>
      <c r="G76" s="21">
        <v>0</v>
      </c>
      <c r="H76" s="22">
        <v>0</v>
      </c>
      <c r="I76" s="21">
        <v>10</v>
      </c>
      <c r="J76" s="22">
        <v>3198212.4</v>
      </c>
      <c r="K76" s="21">
        <v>2</v>
      </c>
      <c r="L76" s="22">
        <v>639642.48</v>
      </c>
      <c r="M76" s="18"/>
      <c r="N76" s="10"/>
      <c r="O76" s="10"/>
      <c r="P76" s="18"/>
    </row>
    <row r="77" spans="1:16" ht="15.95" customHeight="1">
      <c r="A77" s="30"/>
      <c r="B77" s="35" t="s">
        <v>197</v>
      </c>
      <c r="C77" s="21">
        <f t="shared" si="24"/>
        <v>20</v>
      </c>
      <c r="D77" s="22">
        <f t="shared" si="24"/>
        <v>7271682.2000000002</v>
      </c>
      <c r="E77" s="21">
        <v>10</v>
      </c>
      <c r="F77" s="22">
        <v>3635841.1</v>
      </c>
      <c r="G77" s="21">
        <v>0</v>
      </c>
      <c r="H77" s="22">
        <v>0</v>
      </c>
      <c r="I77" s="21">
        <v>10</v>
      </c>
      <c r="J77" s="22">
        <v>3635841.1</v>
      </c>
      <c r="K77" s="21">
        <v>0</v>
      </c>
      <c r="L77" s="22">
        <v>0</v>
      </c>
      <c r="M77" s="18"/>
      <c r="N77" s="10"/>
      <c r="O77" s="10"/>
      <c r="P77" s="18"/>
    </row>
    <row r="78" spans="1:16" ht="15.95" customHeight="1">
      <c r="A78" s="30"/>
      <c r="B78" s="44" t="s">
        <v>198</v>
      </c>
      <c r="C78" s="21">
        <f t="shared" si="24"/>
        <v>0</v>
      </c>
      <c r="D78" s="22">
        <f t="shared" si="24"/>
        <v>0</v>
      </c>
      <c r="E78" s="21">
        <v>0</v>
      </c>
      <c r="F78" s="22">
        <v>0</v>
      </c>
      <c r="G78" s="21">
        <v>0</v>
      </c>
      <c r="H78" s="22">
        <v>0</v>
      </c>
      <c r="I78" s="21">
        <v>0</v>
      </c>
      <c r="J78" s="22">
        <v>0</v>
      </c>
      <c r="K78" s="21">
        <v>0</v>
      </c>
      <c r="L78" s="22">
        <v>0</v>
      </c>
      <c r="M78" s="18"/>
      <c r="N78" s="10"/>
      <c r="O78" s="10"/>
      <c r="P78" s="18"/>
    </row>
    <row r="79" spans="1:16" ht="15.95" customHeight="1">
      <c r="A79" s="30"/>
      <c r="B79" s="35" t="s">
        <v>199</v>
      </c>
      <c r="C79" s="21">
        <f t="shared" si="24"/>
        <v>334</v>
      </c>
      <c r="D79" s="22">
        <f t="shared" si="24"/>
        <v>133541393.02</v>
      </c>
      <c r="E79" s="21">
        <v>334</v>
      </c>
      <c r="F79" s="22">
        <v>133541393.02</v>
      </c>
      <c r="G79" s="21">
        <v>0</v>
      </c>
      <c r="H79" s="22">
        <v>0</v>
      </c>
      <c r="I79" s="21">
        <v>0</v>
      </c>
      <c r="J79" s="22">
        <v>0</v>
      </c>
      <c r="K79" s="21">
        <v>0</v>
      </c>
      <c r="L79" s="22">
        <v>0</v>
      </c>
      <c r="M79" s="18"/>
      <c r="N79" s="10"/>
      <c r="O79" s="10"/>
      <c r="P79" s="18"/>
    </row>
    <row r="80" spans="1:16" ht="15.95" customHeight="1">
      <c r="A80" s="30"/>
      <c r="B80" s="44" t="s">
        <v>200</v>
      </c>
      <c r="C80" s="21">
        <f t="shared" si="24"/>
        <v>30</v>
      </c>
      <c r="D80" s="22">
        <f t="shared" si="24"/>
        <v>23281815.600000001</v>
      </c>
      <c r="E80" s="21">
        <v>30</v>
      </c>
      <c r="F80" s="22">
        <v>23281815.600000001</v>
      </c>
      <c r="G80" s="21">
        <v>0</v>
      </c>
      <c r="H80" s="22">
        <v>0</v>
      </c>
      <c r="I80" s="21">
        <v>0</v>
      </c>
      <c r="J80" s="22">
        <v>0</v>
      </c>
      <c r="K80" s="21">
        <v>0</v>
      </c>
      <c r="L80" s="22">
        <v>0</v>
      </c>
      <c r="M80" s="18"/>
      <c r="N80" s="10"/>
      <c r="O80" s="10"/>
      <c r="P80" s="18"/>
    </row>
    <row r="81" spans="1:16" ht="15.95" customHeight="1">
      <c r="A81" s="30"/>
      <c r="B81" s="35" t="s">
        <v>201</v>
      </c>
      <c r="C81" s="21">
        <f t="shared" si="24"/>
        <v>20</v>
      </c>
      <c r="D81" s="22">
        <f t="shared" si="24"/>
        <v>10331709.6</v>
      </c>
      <c r="E81" s="21">
        <v>20</v>
      </c>
      <c r="F81" s="22">
        <v>10331709.6</v>
      </c>
      <c r="G81" s="21">
        <v>0</v>
      </c>
      <c r="H81" s="22">
        <v>0</v>
      </c>
      <c r="I81" s="21">
        <v>0</v>
      </c>
      <c r="J81" s="22">
        <v>0</v>
      </c>
      <c r="K81" s="21">
        <v>0</v>
      </c>
      <c r="L81" s="22">
        <v>0</v>
      </c>
      <c r="M81" s="18"/>
      <c r="N81" s="10"/>
      <c r="O81" s="10"/>
      <c r="P81" s="18"/>
    </row>
    <row r="82" spans="1:16" ht="15.95" customHeight="1">
      <c r="A82" s="30"/>
      <c r="B82" s="44" t="s">
        <v>202</v>
      </c>
      <c r="C82" s="21">
        <f t="shared" si="24"/>
        <v>5</v>
      </c>
      <c r="D82" s="22">
        <f t="shared" si="24"/>
        <v>4521369.45</v>
      </c>
      <c r="E82" s="21">
        <v>5</v>
      </c>
      <c r="F82" s="22">
        <v>4521369.45</v>
      </c>
      <c r="G82" s="21">
        <v>0</v>
      </c>
      <c r="H82" s="22">
        <v>0</v>
      </c>
      <c r="I82" s="21">
        <v>0</v>
      </c>
      <c r="J82" s="22">
        <v>0</v>
      </c>
      <c r="K82" s="21">
        <v>0</v>
      </c>
      <c r="L82" s="22">
        <v>0</v>
      </c>
      <c r="M82" s="18"/>
      <c r="N82" s="10"/>
      <c r="O82" s="10"/>
      <c r="P82" s="18"/>
    </row>
    <row r="83" spans="1:16" ht="15.95" customHeight="1">
      <c r="A83" s="30"/>
      <c r="B83" s="35" t="s">
        <v>203</v>
      </c>
      <c r="C83" s="21">
        <f t="shared" si="24"/>
        <v>0</v>
      </c>
      <c r="D83" s="22">
        <f t="shared" si="24"/>
        <v>0</v>
      </c>
      <c r="E83" s="21">
        <v>0</v>
      </c>
      <c r="F83" s="22">
        <v>0</v>
      </c>
      <c r="G83" s="21">
        <v>0</v>
      </c>
      <c r="H83" s="22">
        <v>0</v>
      </c>
      <c r="I83" s="21">
        <v>0</v>
      </c>
      <c r="J83" s="22">
        <v>0</v>
      </c>
      <c r="K83" s="21">
        <v>0</v>
      </c>
      <c r="L83" s="22">
        <v>0</v>
      </c>
      <c r="M83" s="18"/>
      <c r="N83" s="10"/>
      <c r="O83" s="10"/>
      <c r="P83" s="18"/>
    </row>
    <row r="84" spans="1:16" ht="15.95" customHeight="1">
      <c r="A84" s="30"/>
      <c r="B84" s="44" t="s">
        <v>204</v>
      </c>
      <c r="C84" s="21">
        <f t="shared" si="24"/>
        <v>3</v>
      </c>
      <c r="D84" s="22">
        <f t="shared" si="24"/>
        <v>2456883.2999999998</v>
      </c>
      <c r="E84" s="21">
        <v>3</v>
      </c>
      <c r="F84" s="22">
        <v>2456883.2999999998</v>
      </c>
      <c r="G84" s="21">
        <v>0</v>
      </c>
      <c r="H84" s="22">
        <v>0</v>
      </c>
      <c r="I84" s="21">
        <v>0</v>
      </c>
      <c r="J84" s="22">
        <v>0</v>
      </c>
      <c r="K84" s="21">
        <v>0</v>
      </c>
      <c r="L84" s="22">
        <v>0</v>
      </c>
      <c r="M84" s="18"/>
      <c r="N84" s="10"/>
      <c r="O84" s="10"/>
      <c r="P84" s="18"/>
    </row>
    <row r="85" spans="1:16" ht="15.95" customHeight="1">
      <c r="A85" s="30"/>
      <c r="B85" s="35" t="s">
        <v>205</v>
      </c>
      <c r="C85" s="21">
        <f t="shared" si="24"/>
        <v>1</v>
      </c>
      <c r="D85" s="22">
        <f t="shared" si="24"/>
        <v>458441.33</v>
      </c>
      <c r="E85" s="21">
        <v>0</v>
      </c>
      <c r="F85" s="22">
        <v>0</v>
      </c>
      <c r="G85" s="21">
        <v>0</v>
      </c>
      <c r="H85" s="22">
        <v>0</v>
      </c>
      <c r="I85" s="21">
        <v>1</v>
      </c>
      <c r="J85" s="22">
        <v>458441.33</v>
      </c>
      <c r="K85" s="21">
        <v>0</v>
      </c>
      <c r="L85" s="22">
        <v>0</v>
      </c>
      <c r="M85" s="18"/>
      <c r="N85" s="10"/>
      <c r="O85" s="10"/>
      <c r="P85" s="18"/>
    </row>
    <row r="86" spans="1:16" ht="15.95" customHeight="1">
      <c r="A86" s="30"/>
      <c r="B86" s="44" t="s">
        <v>206</v>
      </c>
      <c r="C86" s="21">
        <f t="shared" si="24"/>
        <v>0</v>
      </c>
      <c r="D86" s="22">
        <f t="shared" si="24"/>
        <v>0</v>
      </c>
      <c r="E86" s="21">
        <v>0</v>
      </c>
      <c r="F86" s="22">
        <v>0</v>
      </c>
      <c r="G86" s="21">
        <v>0</v>
      </c>
      <c r="H86" s="22">
        <v>0</v>
      </c>
      <c r="I86" s="21">
        <v>0</v>
      </c>
      <c r="J86" s="22">
        <v>0</v>
      </c>
      <c r="K86" s="21">
        <v>0</v>
      </c>
      <c r="L86" s="22">
        <v>0</v>
      </c>
      <c r="M86" s="18"/>
      <c r="N86" s="10"/>
      <c r="O86" s="10"/>
      <c r="P86" s="18"/>
    </row>
    <row r="87" spans="1:16" ht="15.95" customHeight="1">
      <c r="A87" s="30"/>
      <c r="B87" s="35" t="s">
        <v>207</v>
      </c>
      <c r="C87" s="21">
        <f t="shared" si="24"/>
        <v>0</v>
      </c>
      <c r="D87" s="22">
        <f t="shared" si="24"/>
        <v>0</v>
      </c>
      <c r="E87" s="21">
        <v>0</v>
      </c>
      <c r="F87" s="22">
        <v>0</v>
      </c>
      <c r="G87" s="21">
        <v>0</v>
      </c>
      <c r="H87" s="22">
        <v>0</v>
      </c>
      <c r="I87" s="21">
        <v>0</v>
      </c>
      <c r="J87" s="22">
        <v>0</v>
      </c>
      <c r="K87" s="21">
        <v>0</v>
      </c>
      <c r="L87" s="22">
        <v>0</v>
      </c>
      <c r="M87" s="18"/>
      <c r="N87" s="10"/>
      <c r="O87" s="10"/>
      <c r="P87" s="18"/>
    </row>
    <row r="88" spans="1:16" ht="15.95" customHeight="1">
      <c r="A88" s="30"/>
      <c r="B88" s="44" t="s">
        <v>208</v>
      </c>
      <c r="C88" s="21">
        <f t="shared" si="24"/>
        <v>100</v>
      </c>
      <c r="D88" s="22">
        <f t="shared" si="24"/>
        <v>35338378</v>
      </c>
      <c r="E88" s="21">
        <v>100</v>
      </c>
      <c r="F88" s="22">
        <v>35338378</v>
      </c>
      <c r="G88" s="21">
        <v>0</v>
      </c>
      <c r="H88" s="22">
        <v>0</v>
      </c>
      <c r="I88" s="21">
        <v>0</v>
      </c>
      <c r="J88" s="22">
        <v>0</v>
      </c>
      <c r="K88" s="21">
        <v>0</v>
      </c>
      <c r="L88" s="22">
        <v>0</v>
      </c>
      <c r="M88" s="18"/>
      <c r="N88" s="10"/>
      <c r="O88" s="10"/>
      <c r="P88" s="18"/>
    </row>
    <row r="89" spans="1:16" ht="15.95" customHeight="1">
      <c r="A89" s="30"/>
      <c r="B89" s="35" t="s">
        <v>209</v>
      </c>
      <c r="C89" s="21">
        <f t="shared" si="24"/>
        <v>0</v>
      </c>
      <c r="D89" s="22">
        <f t="shared" si="24"/>
        <v>0</v>
      </c>
      <c r="E89" s="21">
        <v>0</v>
      </c>
      <c r="F89" s="22">
        <v>0</v>
      </c>
      <c r="G89" s="21">
        <v>0</v>
      </c>
      <c r="H89" s="22">
        <v>0</v>
      </c>
      <c r="I89" s="21">
        <v>0</v>
      </c>
      <c r="J89" s="22">
        <v>0</v>
      </c>
      <c r="K89" s="21">
        <v>0</v>
      </c>
      <c r="L89" s="22">
        <v>0</v>
      </c>
      <c r="M89" s="18"/>
      <c r="N89" s="10"/>
      <c r="O89" s="10"/>
      <c r="P89" s="18"/>
    </row>
    <row r="90" spans="1:16" ht="15.95" customHeight="1">
      <c r="A90" s="30"/>
      <c r="B90" s="44" t="s">
        <v>210</v>
      </c>
      <c r="C90" s="21">
        <f t="shared" si="24"/>
        <v>51</v>
      </c>
      <c r="D90" s="22">
        <f t="shared" si="24"/>
        <v>34509992.009999998</v>
      </c>
      <c r="E90" s="21">
        <v>51</v>
      </c>
      <c r="F90" s="22">
        <v>34509992.009999998</v>
      </c>
      <c r="G90" s="21">
        <v>0</v>
      </c>
      <c r="H90" s="22">
        <v>0</v>
      </c>
      <c r="I90" s="21">
        <v>0</v>
      </c>
      <c r="J90" s="22">
        <v>0</v>
      </c>
      <c r="K90" s="21">
        <v>0</v>
      </c>
      <c r="L90" s="22">
        <v>0</v>
      </c>
      <c r="M90" s="18"/>
      <c r="N90" s="10"/>
      <c r="O90" s="10"/>
      <c r="P90" s="18"/>
    </row>
    <row r="91" spans="1:16" ht="15.95" customHeight="1">
      <c r="A91" s="30"/>
      <c r="B91" s="35" t="s">
        <v>211</v>
      </c>
      <c r="C91" s="21">
        <f t="shared" si="24"/>
        <v>334</v>
      </c>
      <c r="D91" s="22">
        <f t="shared" si="24"/>
        <v>214342212.09999999</v>
      </c>
      <c r="E91" s="21">
        <v>334</v>
      </c>
      <c r="F91" s="22">
        <v>214342212.09999999</v>
      </c>
      <c r="G91" s="21">
        <v>0</v>
      </c>
      <c r="H91" s="22">
        <v>0</v>
      </c>
      <c r="I91" s="21">
        <v>0</v>
      </c>
      <c r="J91" s="22">
        <v>0</v>
      </c>
      <c r="K91" s="21">
        <v>0</v>
      </c>
      <c r="L91" s="22">
        <v>0</v>
      </c>
      <c r="M91" s="18"/>
      <c r="N91" s="10"/>
      <c r="O91" s="10"/>
      <c r="P91" s="18"/>
    </row>
    <row r="92" spans="1:16" ht="15.95" customHeight="1">
      <c r="A92" s="30"/>
      <c r="B92" s="35" t="s">
        <v>160</v>
      </c>
      <c r="C92" s="21">
        <f t="shared" si="24"/>
        <v>2</v>
      </c>
      <c r="D92" s="22">
        <f t="shared" si="24"/>
        <v>1799003.86</v>
      </c>
      <c r="E92" s="21">
        <v>2</v>
      </c>
      <c r="F92" s="22">
        <v>1799003.86</v>
      </c>
      <c r="G92" s="21">
        <v>0</v>
      </c>
      <c r="H92" s="22">
        <v>0</v>
      </c>
      <c r="I92" s="21">
        <v>0</v>
      </c>
      <c r="J92" s="22">
        <v>0</v>
      </c>
      <c r="K92" s="21">
        <v>0</v>
      </c>
      <c r="L92" s="22">
        <v>0</v>
      </c>
      <c r="M92" s="18"/>
      <c r="N92" s="10"/>
      <c r="O92" s="10"/>
      <c r="P92" s="18"/>
    </row>
    <row r="93" spans="1:16" ht="15.95" customHeight="1">
      <c r="A93" s="30"/>
      <c r="B93" s="45" t="s">
        <v>123</v>
      </c>
      <c r="C93" s="21">
        <f t="shared" ref="C93:L93" si="25">SUM(C94:C95)</f>
        <v>37</v>
      </c>
      <c r="D93" s="22">
        <f t="shared" si="25"/>
        <v>11835814.709999999</v>
      </c>
      <c r="E93" s="21">
        <f t="shared" si="25"/>
        <v>37</v>
      </c>
      <c r="F93" s="22">
        <f t="shared" si="25"/>
        <v>11835814.709999999</v>
      </c>
      <c r="G93" s="21">
        <f t="shared" si="25"/>
        <v>0</v>
      </c>
      <c r="H93" s="22">
        <f t="shared" si="25"/>
        <v>0</v>
      </c>
      <c r="I93" s="21">
        <f t="shared" si="25"/>
        <v>0</v>
      </c>
      <c r="J93" s="22">
        <f t="shared" si="25"/>
        <v>0</v>
      </c>
      <c r="K93" s="21">
        <f t="shared" si="25"/>
        <v>0</v>
      </c>
      <c r="L93" s="22">
        <f t="shared" si="25"/>
        <v>0</v>
      </c>
      <c r="M93" s="18"/>
      <c r="N93" s="10"/>
      <c r="O93" s="10"/>
      <c r="P93" s="18"/>
    </row>
    <row r="94" spans="1:16" ht="15.95" customHeight="1">
      <c r="A94" s="30"/>
      <c r="B94" s="35" t="s">
        <v>161</v>
      </c>
      <c r="C94" s="21">
        <f t="shared" ref="C94:D95" si="26">E94+G94+K94+I94</f>
        <v>17</v>
      </c>
      <c r="D94" s="22">
        <f t="shared" si="26"/>
        <v>3950797.11</v>
      </c>
      <c r="E94" s="21">
        <v>17</v>
      </c>
      <c r="F94" s="22">
        <v>3950797.11</v>
      </c>
      <c r="G94" s="21">
        <v>0</v>
      </c>
      <c r="H94" s="22">
        <v>0</v>
      </c>
      <c r="I94" s="21">
        <v>0</v>
      </c>
      <c r="J94" s="22">
        <v>0</v>
      </c>
      <c r="K94" s="21">
        <v>0</v>
      </c>
      <c r="L94" s="22">
        <v>0</v>
      </c>
      <c r="M94" s="18"/>
      <c r="N94" s="10"/>
      <c r="O94" s="10"/>
      <c r="P94" s="18"/>
    </row>
    <row r="95" spans="1:16" ht="15.75" customHeight="1">
      <c r="A95" s="30"/>
      <c r="B95" s="44" t="s">
        <v>162</v>
      </c>
      <c r="C95" s="21">
        <f t="shared" si="26"/>
        <v>20</v>
      </c>
      <c r="D95" s="22">
        <f t="shared" si="26"/>
        <v>7885017.5999999996</v>
      </c>
      <c r="E95" s="21">
        <v>20</v>
      </c>
      <c r="F95" s="22">
        <v>7885017.5999999996</v>
      </c>
      <c r="G95" s="21">
        <v>0</v>
      </c>
      <c r="H95" s="22">
        <v>0</v>
      </c>
      <c r="I95" s="21">
        <v>0</v>
      </c>
      <c r="J95" s="22">
        <v>0</v>
      </c>
      <c r="K95" s="21">
        <v>0</v>
      </c>
      <c r="L95" s="22">
        <v>0</v>
      </c>
      <c r="M95" s="18"/>
      <c r="N95" s="10"/>
      <c r="O95" s="10"/>
      <c r="P95" s="18"/>
    </row>
    <row r="96" spans="1:16" ht="15.95" customHeight="1">
      <c r="A96" s="30"/>
      <c r="B96" s="45" t="s">
        <v>124</v>
      </c>
      <c r="C96" s="21">
        <f>SUM(C97:C105)</f>
        <v>1341</v>
      </c>
      <c r="D96" s="22">
        <f t="shared" ref="D96:L96" si="27">SUM(D97:D105)</f>
        <v>372667586.20999992</v>
      </c>
      <c r="E96" s="21">
        <f t="shared" si="27"/>
        <v>683</v>
      </c>
      <c r="F96" s="22">
        <f t="shared" si="27"/>
        <v>210514170.46000004</v>
      </c>
      <c r="G96" s="21">
        <f t="shared" si="27"/>
        <v>0</v>
      </c>
      <c r="H96" s="22">
        <f t="shared" si="27"/>
        <v>0</v>
      </c>
      <c r="I96" s="21">
        <f t="shared" si="27"/>
        <v>658</v>
      </c>
      <c r="J96" s="22">
        <f t="shared" si="27"/>
        <v>162153415.74999997</v>
      </c>
      <c r="K96" s="21">
        <f t="shared" si="27"/>
        <v>0</v>
      </c>
      <c r="L96" s="22">
        <f t="shared" si="27"/>
        <v>0</v>
      </c>
      <c r="M96" s="18"/>
      <c r="N96" s="10"/>
      <c r="O96" s="10"/>
      <c r="P96" s="18"/>
    </row>
    <row r="97" spans="1:16" ht="15.95" customHeight="1">
      <c r="A97" s="30"/>
      <c r="B97" s="35" t="s">
        <v>163</v>
      </c>
      <c r="C97" s="21">
        <f t="shared" ref="C97:D105" si="28">E97+G97+K97+I97</f>
        <v>928</v>
      </c>
      <c r="D97" s="22">
        <f t="shared" si="28"/>
        <v>214806749.11999997</v>
      </c>
      <c r="E97" s="21">
        <v>318</v>
      </c>
      <c r="F97" s="22">
        <v>73608347.219999999</v>
      </c>
      <c r="G97" s="21">
        <v>0</v>
      </c>
      <c r="H97" s="22">
        <v>0</v>
      </c>
      <c r="I97" s="21">
        <v>610</v>
      </c>
      <c r="J97" s="22">
        <v>141198401.89999998</v>
      </c>
      <c r="K97" s="21">
        <v>0</v>
      </c>
      <c r="L97" s="22">
        <v>0</v>
      </c>
      <c r="M97" s="18"/>
      <c r="N97" s="10"/>
      <c r="O97" s="10"/>
      <c r="P97" s="18"/>
    </row>
    <row r="98" spans="1:16" ht="15.95" customHeight="1">
      <c r="A98" s="30"/>
      <c r="B98" s="44" t="s">
        <v>164</v>
      </c>
      <c r="C98" s="21">
        <f t="shared" si="28"/>
        <v>22</v>
      </c>
      <c r="D98" s="22">
        <f t="shared" si="28"/>
        <v>11203098.060000001</v>
      </c>
      <c r="E98" s="21">
        <v>22</v>
      </c>
      <c r="F98" s="22">
        <v>11203098.060000001</v>
      </c>
      <c r="G98" s="21">
        <v>0</v>
      </c>
      <c r="H98" s="22">
        <v>0</v>
      </c>
      <c r="I98" s="21">
        <v>0</v>
      </c>
      <c r="J98" s="22">
        <v>0</v>
      </c>
      <c r="K98" s="21">
        <v>0</v>
      </c>
      <c r="L98" s="22">
        <v>0</v>
      </c>
      <c r="M98" s="18"/>
      <c r="N98" s="10"/>
      <c r="O98" s="10"/>
      <c r="P98" s="18"/>
    </row>
    <row r="99" spans="1:16" ht="15.95" customHeight="1">
      <c r="A99" s="30"/>
      <c r="B99" s="35" t="s">
        <v>165</v>
      </c>
      <c r="C99" s="21">
        <f t="shared" si="28"/>
        <v>141</v>
      </c>
      <c r="D99" s="22">
        <f t="shared" si="28"/>
        <v>37896225.960000001</v>
      </c>
      <c r="E99" s="21">
        <v>140</v>
      </c>
      <c r="F99" s="22">
        <v>37627458.399999999</v>
      </c>
      <c r="G99" s="21">
        <v>0</v>
      </c>
      <c r="H99" s="22">
        <v>0</v>
      </c>
      <c r="I99" s="21">
        <v>1</v>
      </c>
      <c r="J99" s="22">
        <v>268767.56</v>
      </c>
      <c r="K99" s="21">
        <v>0</v>
      </c>
      <c r="L99" s="22">
        <v>0</v>
      </c>
      <c r="M99" s="18"/>
      <c r="N99" s="10"/>
      <c r="O99" s="10"/>
      <c r="P99" s="18"/>
    </row>
    <row r="100" spans="1:16" ht="15.95" customHeight="1">
      <c r="A100" s="30"/>
      <c r="B100" s="35" t="s">
        <v>166</v>
      </c>
      <c r="C100" s="21">
        <f t="shared" si="28"/>
        <v>215</v>
      </c>
      <c r="D100" s="22">
        <f t="shared" si="28"/>
        <v>92879464.649999991</v>
      </c>
      <c r="E100" s="21">
        <v>180</v>
      </c>
      <c r="F100" s="22">
        <v>77759551.799999997</v>
      </c>
      <c r="G100" s="21">
        <v>0</v>
      </c>
      <c r="H100" s="22">
        <v>0</v>
      </c>
      <c r="I100" s="21">
        <v>35</v>
      </c>
      <c r="J100" s="22">
        <v>15119912.85</v>
      </c>
      <c r="K100" s="21">
        <v>0</v>
      </c>
      <c r="L100" s="22">
        <v>0</v>
      </c>
      <c r="M100" s="18"/>
      <c r="N100" s="10"/>
      <c r="O100" s="10"/>
      <c r="P100" s="18"/>
    </row>
    <row r="101" spans="1:16" ht="15.75" customHeight="1">
      <c r="A101" s="30"/>
      <c r="B101" s="43" t="s">
        <v>167</v>
      </c>
      <c r="C101" s="21">
        <f t="shared" si="28"/>
        <v>10</v>
      </c>
      <c r="D101" s="22">
        <f t="shared" si="28"/>
        <v>4977984.5</v>
      </c>
      <c r="E101" s="21">
        <v>0</v>
      </c>
      <c r="F101" s="22">
        <v>0</v>
      </c>
      <c r="G101" s="21">
        <v>0</v>
      </c>
      <c r="H101" s="22">
        <v>0</v>
      </c>
      <c r="I101" s="21">
        <v>10</v>
      </c>
      <c r="J101" s="22">
        <v>4977984.5</v>
      </c>
      <c r="K101" s="21">
        <v>0</v>
      </c>
      <c r="L101" s="22">
        <v>0</v>
      </c>
      <c r="M101" s="18"/>
      <c r="N101" s="10"/>
      <c r="O101" s="10"/>
      <c r="P101" s="18"/>
    </row>
    <row r="102" spans="1:16" ht="15.75" customHeight="1">
      <c r="A102" s="30"/>
      <c r="B102" s="43" t="s">
        <v>168</v>
      </c>
      <c r="C102" s="21">
        <f t="shared" si="28"/>
        <v>15</v>
      </c>
      <c r="D102" s="22">
        <f t="shared" si="28"/>
        <v>5939880.9000000004</v>
      </c>
      <c r="E102" s="21">
        <v>15</v>
      </c>
      <c r="F102" s="22">
        <v>5939880.9000000004</v>
      </c>
      <c r="G102" s="21">
        <v>0</v>
      </c>
      <c r="H102" s="22">
        <v>0</v>
      </c>
      <c r="I102" s="21">
        <v>0</v>
      </c>
      <c r="J102" s="22">
        <v>0</v>
      </c>
      <c r="K102" s="21">
        <v>0</v>
      </c>
      <c r="L102" s="22">
        <v>0</v>
      </c>
      <c r="M102" s="18"/>
      <c r="N102" s="10"/>
      <c r="O102" s="10"/>
      <c r="P102" s="18"/>
    </row>
    <row r="103" spans="1:16" ht="15.75" customHeight="1">
      <c r="A103" s="30"/>
      <c r="B103" s="43" t="s">
        <v>169</v>
      </c>
      <c r="C103" s="21">
        <f t="shared" si="28"/>
        <v>8</v>
      </c>
      <c r="D103" s="22">
        <f t="shared" si="28"/>
        <v>4375834.08</v>
      </c>
      <c r="E103" s="21">
        <v>8</v>
      </c>
      <c r="F103" s="22">
        <v>4375834.08</v>
      </c>
      <c r="G103" s="21">
        <v>0</v>
      </c>
      <c r="H103" s="22">
        <v>0</v>
      </c>
      <c r="I103" s="21">
        <v>0</v>
      </c>
      <c r="J103" s="22">
        <v>0</v>
      </c>
      <c r="K103" s="21">
        <v>0</v>
      </c>
      <c r="L103" s="22">
        <v>0</v>
      </c>
      <c r="M103" s="18"/>
      <c r="N103" s="10"/>
      <c r="O103" s="10"/>
      <c r="P103" s="18"/>
    </row>
    <row r="104" spans="1:16" ht="15.75" customHeight="1">
      <c r="A104" s="30"/>
      <c r="B104" s="43" t="s">
        <v>170</v>
      </c>
      <c r="C104" s="21">
        <f t="shared" si="28"/>
        <v>2</v>
      </c>
      <c r="D104" s="22">
        <f t="shared" si="28"/>
        <v>588348.93999999994</v>
      </c>
      <c r="E104" s="21">
        <v>0</v>
      </c>
      <c r="F104" s="22">
        <v>0</v>
      </c>
      <c r="G104" s="21">
        <v>0</v>
      </c>
      <c r="H104" s="22">
        <v>0</v>
      </c>
      <c r="I104" s="21">
        <v>2</v>
      </c>
      <c r="J104" s="22">
        <v>588348.93999999994</v>
      </c>
      <c r="K104" s="21">
        <v>0</v>
      </c>
      <c r="L104" s="22">
        <v>0</v>
      </c>
      <c r="M104" s="18"/>
      <c r="N104" s="10"/>
      <c r="O104" s="10"/>
      <c r="P104" s="18"/>
    </row>
    <row r="105" spans="1:16" ht="15.75" customHeight="1">
      <c r="A105" s="30"/>
      <c r="B105" s="43" t="s">
        <v>171</v>
      </c>
      <c r="C105" s="21">
        <f t="shared" si="28"/>
        <v>0</v>
      </c>
      <c r="D105" s="22">
        <f t="shared" si="28"/>
        <v>0</v>
      </c>
      <c r="E105" s="21">
        <v>0</v>
      </c>
      <c r="F105" s="22">
        <v>0</v>
      </c>
      <c r="G105" s="21">
        <v>0</v>
      </c>
      <c r="H105" s="22">
        <v>0</v>
      </c>
      <c r="I105" s="21">
        <v>0</v>
      </c>
      <c r="J105" s="22">
        <v>0</v>
      </c>
      <c r="K105" s="21">
        <v>0</v>
      </c>
      <c r="L105" s="22">
        <v>0</v>
      </c>
      <c r="M105" s="18"/>
      <c r="N105" s="10"/>
      <c r="O105" s="10"/>
      <c r="P105" s="18"/>
    </row>
    <row r="106" spans="1:16" ht="15.95" customHeight="1">
      <c r="A106" s="30"/>
      <c r="B106" s="45" t="s">
        <v>125</v>
      </c>
      <c r="C106" s="21">
        <f>SUM(C107:C109)</f>
        <v>279</v>
      </c>
      <c r="D106" s="22">
        <f t="shared" ref="D106:L106" si="29">SUM(D107:D109)</f>
        <v>54259267.380000003</v>
      </c>
      <c r="E106" s="21">
        <f t="shared" si="29"/>
        <v>131</v>
      </c>
      <c r="F106" s="22">
        <f t="shared" si="29"/>
        <v>24780025.899999999</v>
      </c>
      <c r="G106" s="21">
        <f t="shared" si="29"/>
        <v>25</v>
      </c>
      <c r="H106" s="22">
        <f t="shared" si="29"/>
        <v>4262359.5</v>
      </c>
      <c r="I106" s="21">
        <f t="shared" si="29"/>
        <v>123</v>
      </c>
      <c r="J106" s="22">
        <f t="shared" si="29"/>
        <v>25216881.98</v>
      </c>
      <c r="K106" s="21">
        <f t="shared" si="29"/>
        <v>0</v>
      </c>
      <c r="L106" s="22">
        <f t="shared" si="29"/>
        <v>0</v>
      </c>
      <c r="M106" s="18"/>
      <c r="N106" s="10"/>
      <c r="O106" s="10"/>
      <c r="P106" s="18"/>
    </row>
    <row r="107" spans="1:16" ht="15.95" customHeight="1">
      <c r="A107" s="30"/>
      <c r="B107" s="35" t="s">
        <v>173</v>
      </c>
      <c r="C107" s="21">
        <f t="shared" ref="C107:D109" si="30">E107+G107+K107+I107</f>
        <v>195</v>
      </c>
      <c r="D107" s="22">
        <f t="shared" si="30"/>
        <v>33246404.100000001</v>
      </c>
      <c r="E107" s="21">
        <v>103</v>
      </c>
      <c r="F107" s="22">
        <v>17560921.140000001</v>
      </c>
      <c r="G107" s="21">
        <v>25</v>
      </c>
      <c r="H107" s="22">
        <v>4262359.5</v>
      </c>
      <c r="I107" s="21">
        <v>67</v>
      </c>
      <c r="J107" s="22">
        <v>11423123.460000001</v>
      </c>
      <c r="K107" s="21">
        <v>0</v>
      </c>
      <c r="L107" s="22">
        <v>0</v>
      </c>
      <c r="M107" s="18"/>
      <c r="N107" s="10"/>
      <c r="O107" s="10"/>
      <c r="P107" s="18"/>
    </row>
    <row r="108" spans="1:16" ht="15.95" customHeight="1">
      <c r="A108" s="30"/>
      <c r="B108" s="44" t="s">
        <v>174</v>
      </c>
      <c r="C108" s="21">
        <f t="shared" si="30"/>
        <v>78</v>
      </c>
      <c r="D108" s="22">
        <f t="shared" si="30"/>
        <v>20110363.259999998</v>
      </c>
      <c r="E108" s="21">
        <v>28</v>
      </c>
      <c r="F108" s="22">
        <v>7219104.7599999998</v>
      </c>
      <c r="G108" s="21">
        <v>0</v>
      </c>
      <c r="H108" s="22">
        <v>0</v>
      </c>
      <c r="I108" s="21">
        <v>50</v>
      </c>
      <c r="J108" s="22">
        <v>12891258.5</v>
      </c>
      <c r="K108" s="21">
        <v>0</v>
      </c>
      <c r="L108" s="22">
        <v>0</v>
      </c>
      <c r="M108" s="18"/>
      <c r="N108" s="10"/>
      <c r="O108" s="10"/>
      <c r="P108" s="18"/>
    </row>
    <row r="109" spans="1:16" ht="15.95" customHeight="1">
      <c r="A109" s="30"/>
      <c r="B109" s="44" t="s">
        <v>175</v>
      </c>
      <c r="C109" s="21">
        <f t="shared" si="30"/>
        <v>6</v>
      </c>
      <c r="D109" s="22">
        <f t="shared" si="30"/>
        <v>902500.02</v>
      </c>
      <c r="E109" s="21">
        <v>0</v>
      </c>
      <c r="F109" s="22">
        <v>0</v>
      </c>
      <c r="G109" s="21">
        <v>0</v>
      </c>
      <c r="H109" s="22">
        <v>0</v>
      </c>
      <c r="I109" s="21">
        <v>6</v>
      </c>
      <c r="J109" s="22">
        <v>902500.02</v>
      </c>
      <c r="K109" s="21">
        <v>0</v>
      </c>
      <c r="L109" s="22">
        <v>0</v>
      </c>
      <c r="M109" s="18"/>
      <c r="N109" s="10"/>
      <c r="O109" s="10"/>
      <c r="P109" s="18"/>
    </row>
    <row r="110" spans="1:16" ht="15.95" customHeight="1">
      <c r="A110" s="30"/>
      <c r="B110" s="45" t="s">
        <v>126</v>
      </c>
      <c r="C110" s="21">
        <f>SUM(C111:C115)</f>
        <v>26</v>
      </c>
      <c r="D110" s="22">
        <f t="shared" ref="D110:L110" si="31">SUM(D111:D115)</f>
        <v>8393687.5199999996</v>
      </c>
      <c r="E110" s="21">
        <f t="shared" si="31"/>
        <v>24</v>
      </c>
      <c r="F110" s="22">
        <f t="shared" si="31"/>
        <v>7845220.6400000006</v>
      </c>
      <c r="G110" s="21">
        <f t="shared" si="31"/>
        <v>2</v>
      </c>
      <c r="H110" s="22">
        <f t="shared" si="31"/>
        <v>548466.88</v>
      </c>
      <c r="I110" s="21">
        <f t="shared" si="31"/>
        <v>0</v>
      </c>
      <c r="J110" s="22">
        <f t="shared" si="31"/>
        <v>0</v>
      </c>
      <c r="K110" s="21">
        <f t="shared" si="31"/>
        <v>0</v>
      </c>
      <c r="L110" s="22">
        <f t="shared" si="31"/>
        <v>0</v>
      </c>
      <c r="M110" s="18"/>
      <c r="N110" s="10"/>
      <c r="O110" s="10"/>
      <c r="P110" s="18"/>
    </row>
    <row r="111" spans="1:16" ht="15.95" customHeight="1">
      <c r="A111" s="30"/>
      <c r="B111" s="35" t="s">
        <v>172</v>
      </c>
      <c r="C111" s="21">
        <f t="shared" ref="C111:D115" si="32">E111+G111+K111+I111</f>
        <v>1</v>
      </c>
      <c r="D111" s="22">
        <f t="shared" si="32"/>
        <v>1457349.28</v>
      </c>
      <c r="E111" s="21">
        <v>1</v>
      </c>
      <c r="F111" s="22">
        <v>1457349.28</v>
      </c>
      <c r="G111" s="21">
        <v>0</v>
      </c>
      <c r="H111" s="22">
        <v>0</v>
      </c>
      <c r="I111" s="21">
        <v>0</v>
      </c>
      <c r="J111" s="22">
        <v>0</v>
      </c>
      <c r="K111" s="21">
        <v>0</v>
      </c>
      <c r="L111" s="22">
        <v>0</v>
      </c>
      <c r="M111" s="18"/>
      <c r="N111" s="10"/>
      <c r="O111" s="10"/>
      <c r="P111" s="18"/>
    </row>
    <row r="112" spans="1:16" ht="15.95" customHeight="1">
      <c r="A112" s="30"/>
      <c r="B112" s="35" t="s">
        <v>176</v>
      </c>
      <c r="C112" s="21">
        <f t="shared" si="32"/>
        <v>23</v>
      </c>
      <c r="D112" s="22">
        <f t="shared" si="32"/>
        <v>6307369.1200000001</v>
      </c>
      <c r="E112" s="21">
        <v>21</v>
      </c>
      <c r="F112" s="22">
        <v>5758902.2400000002</v>
      </c>
      <c r="G112" s="21">
        <v>2</v>
      </c>
      <c r="H112" s="22">
        <v>548466.88</v>
      </c>
      <c r="I112" s="21">
        <v>0</v>
      </c>
      <c r="J112" s="22">
        <v>0</v>
      </c>
      <c r="K112" s="21">
        <v>0</v>
      </c>
      <c r="L112" s="22">
        <v>0</v>
      </c>
      <c r="M112" s="18"/>
      <c r="N112" s="10"/>
      <c r="O112" s="10"/>
      <c r="P112" s="18"/>
    </row>
    <row r="113" spans="1:16" ht="15.95" customHeight="1">
      <c r="A113" s="30"/>
      <c r="B113" s="35" t="s">
        <v>212</v>
      </c>
      <c r="C113" s="21">
        <f t="shared" si="32"/>
        <v>2</v>
      </c>
      <c r="D113" s="22">
        <f t="shared" si="32"/>
        <v>628969.12</v>
      </c>
      <c r="E113" s="21">
        <v>2</v>
      </c>
      <c r="F113" s="22">
        <v>628969.12</v>
      </c>
      <c r="G113" s="21">
        <v>0</v>
      </c>
      <c r="H113" s="22">
        <v>0</v>
      </c>
      <c r="I113" s="21">
        <v>0</v>
      </c>
      <c r="J113" s="22">
        <v>0</v>
      </c>
      <c r="K113" s="21">
        <v>0</v>
      </c>
      <c r="L113" s="22">
        <v>0</v>
      </c>
      <c r="M113" s="18"/>
      <c r="N113" s="10"/>
      <c r="O113" s="10"/>
      <c r="P113" s="18"/>
    </row>
    <row r="114" spans="1:16" ht="15.95" customHeight="1">
      <c r="A114" s="30"/>
      <c r="B114" s="35" t="s">
        <v>213</v>
      </c>
      <c r="C114" s="21">
        <f t="shared" si="32"/>
        <v>0</v>
      </c>
      <c r="D114" s="22">
        <f t="shared" si="32"/>
        <v>0</v>
      </c>
      <c r="E114" s="21">
        <v>0</v>
      </c>
      <c r="F114" s="22">
        <v>0</v>
      </c>
      <c r="G114" s="21">
        <v>0</v>
      </c>
      <c r="H114" s="22">
        <v>0</v>
      </c>
      <c r="I114" s="21">
        <v>0</v>
      </c>
      <c r="J114" s="22">
        <v>0</v>
      </c>
      <c r="K114" s="21">
        <v>0</v>
      </c>
      <c r="L114" s="22">
        <v>0</v>
      </c>
      <c r="M114" s="18"/>
      <c r="N114" s="10"/>
      <c r="O114" s="10"/>
      <c r="P114" s="18"/>
    </row>
    <row r="115" spans="1:16" ht="15.95" customHeight="1">
      <c r="A115" s="30"/>
      <c r="B115" s="44" t="s">
        <v>239</v>
      </c>
      <c r="C115" s="21">
        <f t="shared" si="32"/>
        <v>0</v>
      </c>
      <c r="D115" s="22">
        <f t="shared" si="32"/>
        <v>0</v>
      </c>
      <c r="E115" s="21">
        <v>0</v>
      </c>
      <c r="F115" s="22">
        <v>0</v>
      </c>
      <c r="G115" s="21">
        <v>0</v>
      </c>
      <c r="H115" s="22">
        <v>0</v>
      </c>
      <c r="I115" s="21">
        <v>0</v>
      </c>
      <c r="J115" s="22">
        <v>0</v>
      </c>
      <c r="K115" s="21">
        <v>0</v>
      </c>
      <c r="L115" s="22">
        <v>0</v>
      </c>
      <c r="M115" s="18"/>
      <c r="N115" s="10"/>
      <c r="O115" s="10"/>
      <c r="P115" s="18"/>
    </row>
    <row r="116" spans="1:16" ht="15.75" customHeight="1">
      <c r="A116" s="30"/>
      <c r="B116" s="45" t="s">
        <v>127</v>
      </c>
      <c r="C116" s="21">
        <f>C117</f>
        <v>17</v>
      </c>
      <c r="D116" s="22">
        <f t="shared" ref="D116:L116" si="33">D117</f>
        <v>3874350.32</v>
      </c>
      <c r="E116" s="21">
        <f t="shared" si="33"/>
        <v>17</v>
      </c>
      <c r="F116" s="22">
        <f t="shared" si="33"/>
        <v>3874350.32</v>
      </c>
      <c r="G116" s="21">
        <f t="shared" si="33"/>
        <v>0</v>
      </c>
      <c r="H116" s="22">
        <f t="shared" si="33"/>
        <v>0</v>
      </c>
      <c r="I116" s="21">
        <f t="shared" si="33"/>
        <v>0</v>
      </c>
      <c r="J116" s="22">
        <f t="shared" si="33"/>
        <v>0</v>
      </c>
      <c r="K116" s="21">
        <f t="shared" si="33"/>
        <v>0</v>
      </c>
      <c r="L116" s="22">
        <f t="shared" si="33"/>
        <v>0</v>
      </c>
      <c r="M116" s="18"/>
      <c r="N116" s="10"/>
      <c r="O116" s="10"/>
      <c r="P116" s="18"/>
    </row>
    <row r="117" spans="1:16" ht="15.95" customHeight="1">
      <c r="A117" s="30"/>
      <c r="B117" s="35" t="s">
        <v>240</v>
      </c>
      <c r="C117" s="21">
        <f>E117+G117+K117+I117</f>
        <v>17</v>
      </c>
      <c r="D117" s="22">
        <f>F117+H117+L117+J117</f>
        <v>3874350.32</v>
      </c>
      <c r="E117" s="21">
        <v>17</v>
      </c>
      <c r="F117" s="22">
        <v>3874350.32</v>
      </c>
      <c r="G117" s="21">
        <v>0</v>
      </c>
      <c r="H117" s="22">
        <v>0</v>
      </c>
      <c r="I117" s="21">
        <v>0</v>
      </c>
      <c r="J117" s="22">
        <v>0</v>
      </c>
      <c r="K117" s="21">
        <v>0</v>
      </c>
      <c r="L117" s="22">
        <v>0</v>
      </c>
      <c r="M117" s="18"/>
      <c r="N117" s="10"/>
      <c r="O117" s="10"/>
      <c r="P117" s="18"/>
    </row>
    <row r="118" spans="1:16" ht="15.95" customHeight="1">
      <c r="A118" s="30"/>
      <c r="B118" s="27" t="s">
        <v>128</v>
      </c>
      <c r="C118" s="21">
        <f>SUM(C119:C121)</f>
        <v>16</v>
      </c>
      <c r="D118" s="22">
        <f t="shared" ref="D118:L118" si="34">SUM(D119:D121)</f>
        <v>4892106.49</v>
      </c>
      <c r="E118" s="21">
        <f t="shared" si="34"/>
        <v>16</v>
      </c>
      <c r="F118" s="22">
        <f t="shared" si="34"/>
        <v>4892106.49</v>
      </c>
      <c r="G118" s="21">
        <f t="shared" si="34"/>
        <v>0</v>
      </c>
      <c r="H118" s="22">
        <f t="shared" si="34"/>
        <v>0</v>
      </c>
      <c r="I118" s="21">
        <f t="shared" si="34"/>
        <v>0</v>
      </c>
      <c r="J118" s="22">
        <f t="shared" si="34"/>
        <v>0</v>
      </c>
      <c r="K118" s="21">
        <f t="shared" si="34"/>
        <v>0</v>
      </c>
      <c r="L118" s="22">
        <f t="shared" si="34"/>
        <v>0</v>
      </c>
      <c r="M118" s="18"/>
      <c r="N118" s="10"/>
      <c r="O118" s="10"/>
      <c r="P118" s="18"/>
    </row>
    <row r="119" spans="1:16" ht="15.95" customHeight="1">
      <c r="A119" s="30"/>
      <c r="B119" s="35" t="s">
        <v>241</v>
      </c>
      <c r="C119" s="21">
        <f t="shared" ref="C119:D121" si="35">E119+G119+K119+I119</f>
        <v>15</v>
      </c>
      <c r="D119" s="22">
        <f t="shared" si="35"/>
        <v>4481147.4000000004</v>
      </c>
      <c r="E119" s="21">
        <v>15</v>
      </c>
      <c r="F119" s="22">
        <v>4481147.4000000004</v>
      </c>
      <c r="G119" s="21">
        <v>0</v>
      </c>
      <c r="H119" s="22">
        <v>0</v>
      </c>
      <c r="I119" s="21">
        <v>0</v>
      </c>
      <c r="J119" s="22">
        <v>0</v>
      </c>
      <c r="K119" s="21">
        <v>0</v>
      </c>
      <c r="L119" s="22">
        <v>0</v>
      </c>
      <c r="M119" s="18"/>
      <c r="N119" s="10"/>
      <c r="O119" s="10"/>
      <c r="P119" s="18"/>
    </row>
    <row r="120" spans="1:16" ht="15.95" customHeight="1">
      <c r="A120" s="30"/>
      <c r="B120" s="35" t="s">
        <v>242</v>
      </c>
      <c r="C120" s="21">
        <f t="shared" si="35"/>
        <v>0</v>
      </c>
      <c r="D120" s="22">
        <f t="shared" si="35"/>
        <v>0</v>
      </c>
      <c r="E120" s="21">
        <v>0</v>
      </c>
      <c r="F120" s="22">
        <v>0</v>
      </c>
      <c r="G120" s="21">
        <v>0</v>
      </c>
      <c r="H120" s="22">
        <v>0</v>
      </c>
      <c r="I120" s="21">
        <v>0</v>
      </c>
      <c r="J120" s="22">
        <v>0</v>
      </c>
      <c r="K120" s="21">
        <v>0</v>
      </c>
      <c r="L120" s="22">
        <v>0</v>
      </c>
      <c r="M120" s="18"/>
      <c r="N120" s="10"/>
      <c r="O120" s="10"/>
      <c r="P120" s="18"/>
    </row>
    <row r="121" spans="1:16" ht="15.75" customHeight="1">
      <c r="A121" s="30"/>
      <c r="B121" s="35" t="s">
        <v>243</v>
      </c>
      <c r="C121" s="21">
        <f t="shared" si="35"/>
        <v>1</v>
      </c>
      <c r="D121" s="22">
        <f t="shared" si="35"/>
        <v>410959.09</v>
      </c>
      <c r="E121" s="21">
        <v>1</v>
      </c>
      <c r="F121" s="22">
        <v>410959.09</v>
      </c>
      <c r="G121" s="21">
        <v>0</v>
      </c>
      <c r="H121" s="22">
        <v>0</v>
      </c>
      <c r="I121" s="21">
        <v>0</v>
      </c>
      <c r="J121" s="22">
        <v>0</v>
      </c>
      <c r="K121" s="21">
        <v>0</v>
      </c>
      <c r="L121" s="22">
        <v>0</v>
      </c>
      <c r="M121" s="18"/>
      <c r="N121" s="10"/>
      <c r="O121" s="10"/>
      <c r="P121" s="18"/>
    </row>
    <row r="122" spans="1:16" ht="15.95" customHeight="1">
      <c r="B122" s="36" t="s">
        <v>129</v>
      </c>
      <c r="C122" s="25">
        <f>E122+G122+K122+I122</f>
        <v>3960</v>
      </c>
      <c r="D122" s="26">
        <f>F122+H122+L122+J122</f>
        <v>1276967754.1300001</v>
      </c>
      <c r="E122" s="25">
        <f>E118+E116+E110+E106+E96+E93+E74+E72+E63+E55+E51+E42+E39+E31+E28+E26+E24+E21+E19+E14</f>
        <v>2837</v>
      </c>
      <c r="F122" s="26">
        <f>F118+F116+F110+F106+F96+F93+F74+F72+F63+F55+F51+F42+F39+F31+F28+F26+F24+F21+F19+F14</f>
        <v>965596850.77999997</v>
      </c>
      <c r="G122" s="25">
        <f t="shared" ref="G122:L122" si="36">G118+G116+G110+G106+G96+G93+G74+G72+G63+G55+G51+G42+G39+G31+G28+G26+G24+G21+G19+G14</f>
        <v>93</v>
      </c>
      <c r="H122" s="26">
        <f t="shared" si="36"/>
        <v>21641612.960000005</v>
      </c>
      <c r="I122" s="25">
        <f t="shared" si="36"/>
        <v>1026</v>
      </c>
      <c r="J122" s="26">
        <f t="shared" si="36"/>
        <v>288507436.44999993</v>
      </c>
      <c r="K122" s="25">
        <f t="shared" si="36"/>
        <v>4</v>
      </c>
      <c r="L122" s="26">
        <f t="shared" si="36"/>
        <v>1221853.94</v>
      </c>
      <c r="M122" s="18"/>
      <c r="N122" s="10"/>
      <c r="O122" s="10"/>
      <c r="P122" s="18"/>
    </row>
    <row r="123" spans="1:16">
      <c r="K123" s="8"/>
      <c r="L123" s="8"/>
    </row>
    <row r="124" spans="1:16">
      <c r="E124" s="11"/>
      <c r="F124" s="11"/>
      <c r="G124" s="11"/>
      <c r="H124" s="11"/>
      <c r="I124" s="11"/>
      <c r="J124" s="11"/>
      <c r="K124" s="11"/>
      <c r="L124" s="11"/>
    </row>
    <row r="125" spans="1:16">
      <c r="C125" s="13">
        <v>3960</v>
      </c>
      <c r="D125" s="12">
        <v>1276967754.1299996</v>
      </c>
      <c r="E125" s="13">
        <v>2837</v>
      </c>
      <c r="F125" s="9">
        <v>965596850.77999973</v>
      </c>
      <c r="G125" s="13">
        <v>93</v>
      </c>
      <c r="H125" s="9">
        <v>21641612.960000001</v>
      </c>
      <c r="I125" s="13">
        <v>1026</v>
      </c>
      <c r="J125" s="9">
        <v>288507436.44999999</v>
      </c>
      <c r="K125" s="13">
        <v>4</v>
      </c>
      <c r="L125" s="9">
        <v>1221853.94</v>
      </c>
    </row>
    <row r="126" spans="1:16">
      <c r="C126" s="13"/>
      <c r="E126" s="10"/>
      <c r="F126" s="10"/>
      <c r="G126" s="10"/>
      <c r="H126" s="10"/>
      <c r="I126" s="10"/>
      <c r="J126" s="10"/>
      <c r="K126" s="10"/>
      <c r="L126" s="10"/>
    </row>
    <row r="127" spans="1:16">
      <c r="E127" s="4"/>
      <c r="F127" s="4"/>
      <c r="G127" s="4"/>
      <c r="H127" s="4"/>
      <c r="I127" s="4"/>
      <c r="J127" s="4"/>
    </row>
    <row r="128" spans="1:16">
      <c r="B128" s="51" t="s">
        <v>55</v>
      </c>
      <c r="C128" s="13">
        <f>C122-C125</f>
        <v>0</v>
      </c>
      <c r="D128" s="11">
        <f t="shared" ref="D128:L128" si="37">D122-D125</f>
        <v>0</v>
      </c>
      <c r="E128" s="13">
        <f t="shared" si="37"/>
        <v>0</v>
      </c>
      <c r="F128" s="11">
        <f t="shared" si="37"/>
        <v>0</v>
      </c>
      <c r="G128" s="13">
        <f t="shared" si="37"/>
        <v>0</v>
      </c>
      <c r="H128" s="11">
        <f t="shared" si="37"/>
        <v>0</v>
      </c>
      <c r="I128" s="13">
        <f t="shared" si="37"/>
        <v>0</v>
      </c>
      <c r="J128" s="11">
        <f t="shared" si="37"/>
        <v>0</v>
      </c>
      <c r="K128" s="13">
        <f t="shared" si="37"/>
        <v>0</v>
      </c>
      <c r="L128" s="11">
        <f t="shared" si="37"/>
        <v>0</v>
      </c>
    </row>
    <row r="129" spans="2:12">
      <c r="B129" s="46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2" spans="2:12">
      <c r="K132" s="11"/>
      <c r="L132" s="11"/>
    </row>
    <row r="133" spans="2:12">
      <c r="K133" s="10"/>
      <c r="L133" s="10"/>
    </row>
    <row r="135" spans="2:12">
      <c r="E135" s="9"/>
    </row>
  </sheetData>
  <autoFilter ref="B13:P122">
    <filterColumn colId="3"/>
    <filterColumn colId="7"/>
    <filterColumn colId="8"/>
    <filterColumn colId="10"/>
  </autoFilter>
  <mergeCells count="19">
    <mergeCell ref="C7:L7"/>
    <mergeCell ref="B8:B12"/>
    <mergeCell ref="C10:C12"/>
    <mergeCell ref="I8:J9"/>
    <mergeCell ref="I10:I12"/>
    <mergeCell ref="J10:J12"/>
    <mergeCell ref="B4:L4"/>
    <mergeCell ref="L10:L12"/>
    <mergeCell ref="C8:D9"/>
    <mergeCell ref="E8:F9"/>
    <mergeCell ref="G8:H9"/>
    <mergeCell ref="K8:L9"/>
    <mergeCell ref="D10:D12"/>
    <mergeCell ref="E10:E12"/>
    <mergeCell ref="F10:F12"/>
    <mergeCell ref="G10:G12"/>
    <mergeCell ref="H10:H12"/>
    <mergeCell ref="K10:K12"/>
    <mergeCell ref="C6:L6"/>
  </mergeCells>
  <conditionalFormatting sqref="C14:L122">
    <cfRule type="cellIs" dxfId="83" priority="4" stopIfTrue="1" operator="lessThan">
      <formula>0</formula>
    </cfRule>
  </conditionalFormatting>
  <conditionalFormatting sqref="C14:L122">
    <cfRule type="cellIs" dxfId="82" priority="3" stopIfTrue="1" operator="lessThan">
      <formula>0</formula>
    </cfRule>
  </conditionalFormatting>
  <conditionalFormatting sqref="C14:L122">
    <cfRule type="cellIs" dxfId="81" priority="2" stopIfTrue="1" operator="lessThan">
      <formula>0</formula>
    </cfRule>
  </conditionalFormatting>
  <conditionalFormatting sqref="C14:L122">
    <cfRule type="cellIs" dxfId="80" priority="1" stopIfTrue="1" operator="lessThan">
      <formula>0</formula>
    </cfRule>
  </conditionalFormatting>
  <pageMargins left="1.01" right="0" top="0" bottom="0" header="0" footer="0"/>
  <pageSetup paperSize="8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AE119"/>
  <sheetViews>
    <sheetView view="pageBreakPreview" zoomScale="60" zoomScaleNormal="75" workbookViewId="0">
      <selection activeCell="A8" sqref="A8:XFD119"/>
    </sheetView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3.140625" style="2" customWidth="1"/>
    <col min="5" max="5" width="19.42578125" style="8" customWidth="1"/>
    <col min="6" max="6" width="17.7109375" style="8" customWidth="1"/>
    <col min="7" max="8" width="20.42578125" style="8" customWidth="1"/>
    <col min="9" max="9" width="21.7109375" style="8" customWidth="1"/>
    <col min="10" max="10" width="20.28515625" style="8" customWidth="1"/>
    <col min="11" max="11" width="27.140625" style="8" customWidth="1"/>
    <col min="12" max="15" width="20.85546875" style="8" customWidth="1"/>
    <col min="16" max="16" width="22.140625" style="8" customWidth="1"/>
    <col min="17" max="17" width="19.28515625" style="8" customWidth="1"/>
    <col min="18" max="20" width="21.140625" style="4" customWidth="1"/>
    <col min="21" max="21" width="21" style="4" customWidth="1"/>
    <col min="22" max="22" width="22.5703125" style="4" customWidth="1"/>
    <col min="23" max="26" width="23.85546875" style="4" customWidth="1"/>
    <col min="27" max="27" width="19.28515625" style="4" customWidth="1"/>
    <col min="28" max="28" width="9.140625" style="4"/>
    <col min="29" max="29" width="16.140625" style="4" customWidth="1"/>
    <col min="30" max="16384" width="9.140625" style="4"/>
  </cols>
  <sheetData>
    <row r="1" spans="1:31" ht="18">
      <c r="O1" s="52" t="s">
        <v>256</v>
      </c>
      <c r="AA1" s="52" t="s">
        <v>256</v>
      </c>
    </row>
    <row r="2" spans="1:31" ht="18">
      <c r="O2" s="53" t="s">
        <v>253</v>
      </c>
      <c r="AA2" s="53" t="s">
        <v>253</v>
      </c>
    </row>
    <row r="3" spans="1:31" ht="19.5" customHeight="1">
      <c r="B3" s="1"/>
      <c r="C3" s="1"/>
      <c r="D3" s="1"/>
      <c r="E3" s="1"/>
      <c r="F3" s="16"/>
      <c r="G3" s="1"/>
      <c r="H3" s="1"/>
      <c r="I3" s="1"/>
      <c r="J3" s="1"/>
      <c r="K3" s="1"/>
      <c r="L3" s="1"/>
      <c r="M3" s="1"/>
      <c r="N3" s="1"/>
      <c r="O3" s="54" t="s">
        <v>254</v>
      </c>
      <c r="P3" s="3"/>
      <c r="Q3" s="29"/>
      <c r="R3" s="17"/>
      <c r="S3" s="17"/>
      <c r="T3" s="17"/>
      <c r="U3" s="3"/>
      <c r="V3" s="3"/>
      <c r="W3" s="3"/>
      <c r="X3" s="3"/>
      <c r="Y3" s="3"/>
      <c r="Z3" s="3"/>
      <c r="AA3" s="54" t="s">
        <v>254</v>
      </c>
    </row>
    <row r="4" spans="1:31" ht="64.5" customHeight="1">
      <c r="B4" s="1"/>
      <c r="C4" s="31"/>
      <c r="D4" s="68" t="s">
        <v>258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 t="s">
        <v>258</v>
      </c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</row>
    <row r="5" spans="1:31" ht="12.75" customHeight="1">
      <c r="B5" s="5"/>
      <c r="C5" s="31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1" ht="12.75" customHeight="1">
      <c r="B6" s="5"/>
      <c r="C6" s="32"/>
      <c r="D6" s="14"/>
      <c r="E6" s="80" t="s">
        <v>131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14"/>
      <c r="Q6" s="80" t="s">
        <v>131</v>
      </c>
      <c r="R6" s="80"/>
      <c r="S6" s="80"/>
      <c r="T6" s="80"/>
      <c r="U6" s="80"/>
      <c r="V6" s="80"/>
      <c r="W6" s="80"/>
      <c r="X6" s="80"/>
      <c r="Y6" s="80"/>
      <c r="Z6" s="80"/>
      <c r="AA6" s="80"/>
    </row>
    <row r="7" spans="1:31" ht="14.25">
      <c r="B7" s="5"/>
      <c r="C7" s="33" t="s">
        <v>4</v>
      </c>
      <c r="D7" s="15"/>
      <c r="E7" s="81" t="s">
        <v>5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15"/>
      <c r="Q7" s="81" t="s">
        <v>5</v>
      </c>
      <c r="R7" s="81"/>
      <c r="S7" s="81"/>
      <c r="T7" s="81"/>
      <c r="U7" s="81"/>
      <c r="V7" s="81"/>
      <c r="W7" s="81"/>
      <c r="X7" s="81"/>
      <c r="Y7" s="81"/>
      <c r="Z7" s="81"/>
      <c r="AA7" s="81"/>
    </row>
    <row r="8" spans="1:31" ht="21" customHeight="1">
      <c r="B8" s="67" t="s">
        <v>3</v>
      </c>
      <c r="C8" s="74" t="s">
        <v>6</v>
      </c>
      <c r="D8" s="70" t="s">
        <v>10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7" t="s">
        <v>49</v>
      </c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</row>
    <row r="9" spans="1:31" s="6" customFormat="1" ht="51.75" customHeight="1">
      <c r="B9" s="67"/>
      <c r="C9" s="75"/>
      <c r="D9" s="78" t="s">
        <v>234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82"/>
      <c r="P9" s="78" t="s">
        <v>234</v>
      </c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</row>
    <row r="10" spans="1:31" s="6" customFormat="1" ht="51.75" customHeight="1">
      <c r="B10" s="67"/>
      <c r="C10" s="75"/>
      <c r="D10" s="74" t="s">
        <v>7</v>
      </c>
      <c r="E10" s="74" t="s">
        <v>91</v>
      </c>
      <c r="F10" s="74" t="s">
        <v>92</v>
      </c>
      <c r="G10" s="74" t="s">
        <v>229</v>
      </c>
      <c r="H10" s="74" t="s">
        <v>233</v>
      </c>
      <c r="I10" s="74" t="s">
        <v>93</v>
      </c>
      <c r="J10" s="74" t="s">
        <v>94</v>
      </c>
      <c r="K10" s="74" t="s">
        <v>96</v>
      </c>
      <c r="L10" s="74" t="s">
        <v>95</v>
      </c>
      <c r="M10" s="74" t="s">
        <v>230</v>
      </c>
      <c r="N10" s="74" t="s">
        <v>231</v>
      </c>
      <c r="O10" s="74" t="s">
        <v>232</v>
      </c>
      <c r="P10" s="74" t="s">
        <v>7</v>
      </c>
      <c r="Q10" s="74" t="s">
        <v>91</v>
      </c>
      <c r="R10" s="74" t="s">
        <v>92</v>
      </c>
      <c r="S10" s="74" t="s">
        <v>229</v>
      </c>
      <c r="T10" s="74" t="s">
        <v>233</v>
      </c>
      <c r="U10" s="74" t="s">
        <v>93</v>
      </c>
      <c r="V10" s="74" t="s">
        <v>94</v>
      </c>
      <c r="W10" s="74" t="s">
        <v>96</v>
      </c>
      <c r="X10" s="74" t="s">
        <v>95</v>
      </c>
      <c r="Y10" s="74" t="s">
        <v>230</v>
      </c>
      <c r="Z10" s="74" t="s">
        <v>231</v>
      </c>
      <c r="AA10" s="74" t="s">
        <v>232</v>
      </c>
    </row>
    <row r="11" spans="1:31" s="6" customFormat="1" ht="147" customHeight="1">
      <c r="B11" s="67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</row>
    <row r="12" spans="1:31" s="6" customFormat="1" ht="32.25" customHeight="1">
      <c r="B12" s="67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</row>
    <row r="13" spans="1:31">
      <c r="B13" s="7">
        <v>1</v>
      </c>
      <c r="C13" s="34">
        <f>B13+1</f>
        <v>2</v>
      </c>
      <c r="D13" s="7">
        <f t="shared" ref="D13:AA13" si="0">C13+1</f>
        <v>3</v>
      </c>
      <c r="E13" s="7">
        <f t="shared" si="0"/>
        <v>4</v>
      </c>
      <c r="F13" s="7">
        <f t="shared" si="0"/>
        <v>5</v>
      </c>
      <c r="G13" s="7">
        <f t="shared" si="0"/>
        <v>6</v>
      </c>
      <c r="H13" s="7">
        <f t="shared" si="0"/>
        <v>7</v>
      </c>
      <c r="I13" s="7">
        <f t="shared" si="0"/>
        <v>8</v>
      </c>
      <c r="J13" s="7">
        <f t="shared" si="0"/>
        <v>9</v>
      </c>
      <c r="K13" s="7">
        <f t="shared" si="0"/>
        <v>10</v>
      </c>
      <c r="L13" s="7">
        <f t="shared" si="0"/>
        <v>11</v>
      </c>
      <c r="M13" s="7">
        <f t="shared" si="0"/>
        <v>12</v>
      </c>
      <c r="N13" s="7">
        <f t="shared" si="0"/>
        <v>13</v>
      </c>
      <c r="O13" s="7">
        <f t="shared" si="0"/>
        <v>14</v>
      </c>
      <c r="P13" s="7">
        <f t="shared" si="0"/>
        <v>15</v>
      </c>
      <c r="Q13" s="7">
        <f t="shared" si="0"/>
        <v>16</v>
      </c>
      <c r="R13" s="7">
        <f t="shared" si="0"/>
        <v>17</v>
      </c>
      <c r="S13" s="7">
        <f t="shared" si="0"/>
        <v>18</v>
      </c>
      <c r="T13" s="7">
        <f t="shared" si="0"/>
        <v>19</v>
      </c>
      <c r="U13" s="7">
        <f t="shared" si="0"/>
        <v>20</v>
      </c>
      <c r="V13" s="7">
        <f t="shared" si="0"/>
        <v>21</v>
      </c>
      <c r="W13" s="7">
        <f t="shared" si="0"/>
        <v>22</v>
      </c>
      <c r="X13" s="7">
        <f t="shared" si="0"/>
        <v>23</v>
      </c>
      <c r="Y13" s="7">
        <f t="shared" si="0"/>
        <v>24</v>
      </c>
      <c r="Z13" s="7">
        <f t="shared" si="0"/>
        <v>25</v>
      </c>
      <c r="AA13" s="7">
        <f t="shared" si="0"/>
        <v>26</v>
      </c>
    </row>
    <row r="14" spans="1:31" ht="15.95" customHeight="1">
      <c r="A14" s="30" t="s">
        <v>58</v>
      </c>
      <c r="B14" s="20">
        <v>1</v>
      </c>
      <c r="C14" s="27" t="s">
        <v>19</v>
      </c>
      <c r="D14" s="21">
        <f>D15+D16</f>
        <v>7063</v>
      </c>
      <c r="E14" s="21">
        <f t="shared" ref="E14:AA14" si="1">E15+E16</f>
        <v>29306</v>
      </c>
      <c r="F14" s="21">
        <f t="shared" si="1"/>
        <v>9897</v>
      </c>
      <c r="G14" s="21">
        <f t="shared" si="1"/>
        <v>2519</v>
      </c>
      <c r="H14" s="21">
        <f t="shared" si="1"/>
        <v>0</v>
      </c>
      <c r="I14" s="21">
        <f t="shared" si="1"/>
        <v>38597</v>
      </c>
      <c r="J14" s="21">
        <f t="shared" si="1"/>
        <v>24302</v>
      </c>
      <c r="K14" s="21">
        <f t="shared" si="1"/>
        <v>3517</v>
      </c>
      <c r="L14" s="21">
        <f t="shared" si="1"/>
        <v>0</v>
      </c>
      <c r="M14" s="21">
        <f t="shared" si="1"/>
        <v>0</v>
      </c>
      <c r="N14" s="21">
        <f t="shared" si="1"/>
        <v>0</v>
      </c>
      <c r="O14" s="21">
        <f t="shared" si="1"/>
        <v>0</v>
      </c>
      <c r="P14" s="22">
        <f>P15+P16</f>
        <v>26817154</v>
      </c>
      <c r="Q14" s="22">
        <f t="shared" si="1"/>
        <v>163095678</v>
      </c>
      <c r="R14" s="22">
        <f t="shared" si="1"/>
        <v>62420530</v>
      </c>
      <c r="S14" s="22">
        <f t="shared" si="1"/>
        <v>23263846.649999999</v>
      </c>
      <c r="T14" s="22">
        <f t="shared" si="1"/>
        <v>0</v>
      </c>
      <c r="U14" s="22">
        <f t="shared" si="1"/>
        <v>55854777</v>
      </c>
      <c r="V14" s="22">
        <f t="shared" si="1"/>
        <v>64255477</v>
      </c>
      <c r="W14" s="22">
        <f t="shared" si="1"/>
        <v>22520768</v>
      </c>
      <c r="X14" s="22">
        <f t="shared" si="1"/>
        <v>0</v>
      </c>
      <c r="Y14" s="22">
        <f t="shared" si="1"/>
        <v>0</v>
      </c>
      <c r="Z14" s="22">
        <f t="shared" si="1"/>
        <v>0</v>
      </c>
      <c r="AA14" s="22">
        <f t="shared" si="1"/>
        <v>0</v>
      </c>
      <c r="AB14" s="18"/>
      <c r="AC14" s="10">
        <f>D14-E14-F14-G14-I14-J14-K14-L14-H14-M14-N14-O14</f>
        <v>-101075</v>
      </c>
      <c r="AD14" s="10">
        <f>P14-Q14-R14-S14-U14-V14-W14-AA14-T14-X14-Y14-Z14</f>
        <v>-364593922.64999998</v>
      </c>
      <c r="AE14" s="18"/>
    </row>
    <row r="15" spans="1:31" ht="15.95" customHeight="1">
      <c r="A15" s="30"/>
      <c r="B15" s="20"/>
      <c r="C15" s="35" t="s">
        <v>52</v>
      </c>
      <c r="D15" s="21">
        <f>'[1]00'!Q15</f>
        <v>7063</v>
      </c>
      <c r="E15" s="21">
        <v>29306</v>
      </c>
      <c r="F15" s="21">
        <v>9897</v>
      </c>
      <c r="G15" s="21">
        <v>2519</v>
      </c>
      <c r="H15" s="21">
        <v>0</v>
      </c>
      <c r="I15" s="21">
        <v>38597</v>
      </c>
      <c r="J15" s="21">
        <v>24302</v>
      </c>
      <c r="K15" s="21">
        <v>3517</v>
      </c>
      <c r="L15" s="21">
        <v>0</v>
      </c>
      <c r="M15" s="21">
        <v>0</v>
      </c>
      <c r="N15" s="21">
        <v>0</v>
      </c>
      <c r="O15" s="21">
        <v>0</v>
      </c>
      <c r="P15" s="22">
        <f>'[1]00'!AW15</f>
        <v>26817154</v>
      </c>
      <c r="Q15" s="22">
        <v>163095678</v>
      </c>
      <c r="R15" s="22">
        <v>62420530</v>
      </c>
      <c r="S15" s="22">
        <v>23263846.649999999</v>
      </c>
      <c r="T15" s="22">
        <v>0</v>
      </c>
      <c r="U15" s="22">
        <v>55854777</v>
      </c>
      <c r="V15" s="22">
        <v>64255477</v>
      </c>
      <c r="W15" s="22">
        <v>22520768</v>
      </c>
      <c r="X15" s="22">
        <v>0</v>
      </c>
      <c r="Y15" s="22">
        <v>0</v>
      </c>
      <c r="Z15" s="22">
        <v>0</v>
      </c>
      <c r="AA15" s="22">
        <v>0</v>
      </c>
      <c r="AB15" s="18"/>
      <c r="AC15" s="10">
        <f>D15-E15-F15-G15-I15-J15-K15-L15-H15-M15-N15-O15</f>
        <v>-101075</v>
      </c>
      <c r="AD15" s="10">
        <f>P15-Q15-R15-S15-U15-V15-W15-AA15-T15-X15-Y15-Z15</f>
        <v>-364593922.64999998</v>
      </c>
      <c r="AE15" s="18"/>
    </row>
    <row r="16" spans="1:31" ht="15.95" customHeight="1">
      <c r="A16" s="30"/>
      <c r="B16" s="20"/>
      <c r="C16" s="35" t="s">
        <v>53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18"/>
      <c r="AC16" s="10">
        <f>D16-E16-F16-G16-I16-J16-K16-L16-H16-M16-N16-O16</f>
        <v>0</v>
      </c>
      <c r="AD16" s="10">
        <f>P16-Q16-R16-S16-U16-V16-W16-AA16-T16-X16-Y16-Z16</f>
        <v>0</v>
      </c>
      <c r="AE16" s="18"/>
    </row>
    <row r="17" spans="1:31" ht="15.95" customHeight="1">
      <c r="A17" s="30" t="s">
        <v>59</v>
      </c>
      <c r="B17" s="23">
        <v>2</v>
      </c>
      <c r="C17" s="28" t="s">
        <v>34</v>
      </c>
      <c r="D17" s="21">
        <f>D18+D19</f>
        <v>4286</v>
      </c>
      <c r="E17" s="21">
        <f t="shared" ref="E17:AA17" si="2">E18+E19</f>
        <v>3811</v>
      </c>
      <c r="F17" s="21">
        <f t="shared" si="2"/>
        <v>0</v>
      </c>
      <c r="G17" s="21">
        <f t="shared" si="2"/>
        <v>0</v>
      </c>
      <c r="H17" s="21">
        <f t="shared" si="2"/>
        <v>0</v>
      </c>
      <c r="I17" s="21">
        <f t="shared" si="2"/>
        <v>2746</v>
      </c>
      <c r="J17" s="21">
        <f t="shared" si="2"/>
        <v>506</v>
      </c>
      <c r="K17" s="21">
        <f t="shared" si="2"/>
        <v>0</v>
      </c>
      <c r="L17" s="21">
        <f t="shared" si="2"/>
        <v>0</v>
      </c>
      <c r="M17" s="21">
        <f t="shared" si="2"/>
        <v>0</v>
      </c>
      <c r="N17" s="21">
        <f t="shared" si="2"/>
        <v>0</v>
      </c>
      <c r="O17" s="21">
        <f t="shared" si="2"/>
        <v>0</v>
      </c>
      <c r="P17" s="22">
        <f t="shared" si="2"/>
        <v>20768114</v>
      </c>
      <c r="Q17" s="22">
        <f t="shared" si="2"/>
        <v>22007907</v>
      </c>
      <c r="R17" s="22">
        <f t="shared" si="2"/>
        <v>0</v>
      </c>
      <c r="S17" s="22">
        <f t="shared" si="2"/>
        <v>0</v>
      </c>
      <c r="T17" s="22">
        <f t="shared" si="2"/>
        <v>0</v>
      </c>
      <c r="U17" s="22">
        <f t="shared" si="2"/>
        <v>3700005</v>
      </c>
      <c r="V17" s="22">
        <f t="shared" si="2"/>
        <v>1109242</v>
      </c>
      <c r="W17" s="22">
        <f t="shared" si="2"/>
        <v>0</v>
      </c>
      <c r="X17" s="22">
        <f t="shared" si="2"/>
        <v>0</v>
      </c>
      <c r="Y17" s="22">
        <f t="shared" si="2"/>
        <v>0</v>
      </c>
      <c r="Z17" s="22">
        <f t="shared" si="2"/>
        <v>0</v>
      </c>
      <c r="AA17" s="22">
        <f t="shared" si="2"/>
        <v>0</v>
      </c>
      <c r="AB17" s="18"/>
      <c r="AC17" s="10">
        <f>D17-E17-F17-G17-I17-J17-K17-L17-H17-M17-N17-O17</f>
        <v>-2777</v>
      </c>
      <c r="AD17" s="10">
        <f t="shared" ref="AD17:AD80" si="3">P17-Q17-R17-S17-U17-V17-W17-AA17-T17-X17-Y17-Z17</f>
        <v>-6049040</v>
      </c>
      <c r="AE17" s="18"/>
    </row>
    <row r="18" spans="1:31" ht="15.95" customHeight="1">
      <c r="A18" s="30"/>
      <c r="B18" s="20"/>
      <c r="C18" s="35" t="s">
        <v>52</v>
      </c>
      <c r="D18" s="21">
        <f>'[1]00'!Q18</f>
        <v>4286</v>
      </c>
      <c r="E18" s="21">
        <v>3811</v>
      </c>
      <c r="F18" s="21">
        <v>0</v>
      </c>
      <c r="G18" s="21">
        <v>0</v>
      </c>
      <c r="H18" s="21">
        <v>0</v>
      </c>
      <c r="I18" s="21">
        <v>2746</v>
      </c>
      <c r="J18" s="21">
        <v>506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2">
        <f>'[1]00'!AW18</f>
        <v>20768114</v>
      </c>
      <c r="Q18" s="22">
        <v>22007907</v>
      </c>
      <c r="R18" s="22">
        <v>0</v>
      </c>
      <c r="S18" s="22">
        <v>0</v>
      </c>
      <c r="T18" s="22">
        <v>0</v>
      </c>
      <c r="U18" s="22">
        <v>3700005</v>
      </c>
      <c r="V18" s="22">
        <v>1109242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18"/>
      <c r="AC18" s="10">
        <f t="shared" ref="AC18:AC81" si="4">D18-E18-F18-G18-I18-J18-K18-L18-H18-M18-N18-O18</f>
        <v>-2777</v>
      </c>
      <c r="AD18" s="10">
        <f t="shared" si="3"/>
        <v>-6049040</v>
      </c>
      <c r="AE18" s="18"/>
    </row>
    <row r="19" spans="1:31" ht="15.95" customHeight="1">
      <c r="A19" s="30"/>
      <c r="B19" s="20"/>
      <c r="C19" s="35" t="s">
        <v>53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18"/>
      <c r="AC19" s="10">
        <f t="shared" si="4"/>
        <v>0</v>
      </c>
      <c r="AD19" s="10">
        <f t="shared" si="3"/>
        <v>0</v>
      </c>
      <c r="AE19" s="18"/>
    </row>
    <row r="20" spans="1:31" ht="15.95" customHeight="1">
      <c r="A20" s="30" t="s">
        <v>60</v>
      </c>
      <c r="B20" s="23">
        <v>3</v>
      </c>
      <c r="C20" s="28" t="s">
        <v>33</v>
      </c>
      <c r="D20" s="21">
        <f t="shared" ref="D20:AA20" si="5">D21+D22</f>
        <v>28080</v>
      </c>
      <c r="E20" s="21">
        <f t="shared" si="5"/>
        <v>3313</v>
      </c>
      <c r="F20" s="21">
        <f t="shared" si="5"/>
        <v>0</v>
      </c>
      <c r="G20" s="21">
        <f t="shared" si="5"/>
        <v>0</v>
      </c>
      <c r="H20" s="21">
        <f t="shared" si="5"/>
        <v>0</v>
      </c>
      <c r="I20" s="21">
        <f t="shared" si="5"/>
        <v>81</v>
      </c>
      <c r="J20" s="21">
        <f t="shared" si="5"/>
        <v>882</v>
      </c>
      <c r="K20" s="21">
        <f t="shared" si="5"/>
        <v>10</v>
      </c>
      <c r="L20" s="21">
        <f t="shared" si="5"/>
        <v>0</v>
      </c>
      <c r="M20" s="21">
        <f t="shared" si="5"/>
        <v>0</v>
      </c>
      <c r="N20" s="21">
        <f t="shared" si="5"/>
        <v>0</v>
      </c>
      <c r="O20" s="21">
        <f t="shared" si="5"/>
        <v>0</v>
      </c>
      <c r="P20" s="22">
        <f t="shared" si="5"/>
        <v>155050353</v>
      </c>
      <c r="Q20" s="22">
        <f t="shared" si="5"/>
        <v>18341862</v>
      </c>
      <c r="R20" s="22">
        <f t="shared" si="5"/>
        <v>0</v>
      </c>
      <c r="S20" s="22">
        <f t="shared" si="5"/>
        <v>0</v>
      </c>
      <c r="T20" s="22">
        <f t="shared" si="5"/>
        <v>0</v>
      </c>
      <c r="U20" s="22">
        <f t="shared" si="5"/>
        <v>105096</v>
      </c>
      <c r="V20" s="22">
        <f t="shared" si="5"/>
        <v>2270436</v>
      </c>
      <c r="W20" s="22">
        <f t="shared" si="5"/>
        <v>50720</v>
      </c>
      <c r="X20" s="22">
        <f t="shared" si="5"/>
        <v>0</v>
      </c>
      <c r="Y20" s="22">
        <f t="shared" si="5"/>
        <v>0</v>
      </c>
      <c r="Z20" s="22">
        <f t="shared" si="5"/>
        <v>0</v>
      </c>
      <c r="AA20" s="22">
        <f t="shared" si="5"/>
        <v>0</v>
      </c>
      <c r="AB20" s="18"/>
      <c r="AC20" s="10">
        <f t="shared" si="4"/>
        <v>23794</v>
      </c>
      <c r="AD20" s="10">
        <f t="shared" si="3"/>
        <v>134282239</v>
      </c>
      <c r="AE20" s="18"/>
    </row>
    <row r="21" spans="1:31" ht="15.95" customHeight="1">
      <c r="A21" s="30"/>
      <c r="B21" s="20"/>
      <c r="C21" s="35" t="s">
        <v>52</v>
      </c>
      <c r="D21" s="21">
        <f>'[1]00'!Q21</f>
        <v>28080</v>
      </c>
      <c r="E21" s="21">
        <v>3313</v>
      </c>
      <c r="F21" s="21">
        <v>0</v>
      </c>
      <c r="G21" s="21">
        <v>0</v>
      </c>
      <c r="H21" s="21">
        <v>0</v>
      </c>
      <c r="I21" s="21">
        <v>81</v>
      </c>
      <c r="J21" s="21">
        <v>882</v>
      </c>
      <c r="K21" s="21">
        <v>10</v>
      </c>
      <c r="L21" s="21">
        <v>0</v>
      </c>
      <c r="M21" s="21">
        <v>0</v>
      </c>
      <c r="N21" s="21">
        <v>0</v>
      </c>
      <c r="O21" s="21">
        <v>0</v>
      </c>
      <c r="P21" s="22">
        <f>'[1]00'!AW21</f>
        <v>155050353</v>
      </c>
      <c r="Q21" s="22">
        <v>18341862</v>
      </c>
      <c r="R21" s="22">
        <v>0</v>
      </c>
      <c r="S21" s="22">
        <v>0</v>
      </c>
      <c r="T21" s="22">
        <v>0</v>
      </c>
      <c r="U21" s="22">
        <v>105096</v>
      </c>
      <c r="V21" s="22">
        <v>2270436</v>
      </c>
      <c r="W21" s="22">
        <v>50720</v>
      </c>
      <c r="X21" s="22">
        <v>0</v>
      </c>
      <c r="Y21" s="22">
        <v>0</v>
      </c>
      <c r="Z21" s="22">
        <v>0</v>
      </c>
      <c r="AA21" s="22">
        <v>0</v>
      </c>
      <c r="AB21" s="18"/>
      <c r="AC21" s="10">
        <f t="shared" si="4"/>
        <v>23794</v>
      </c>
      <c r="AD21" s="10">
        <f t="shared" si="3"/>
        <v>134282239</v>
      </c>
      <c r="AE21" s="18"/>
    </row>
    <row r="22" spans="1:31" ht="15.95" customHeight="1">
      <c r="A22" s="30"/>
      <c r="B22" s="20"/>
      <c r="C22" s="35" t="s">
        <v>54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18"/>
      <c r="AC22" s="10">
        <f t="shared" si="4"/>
        <v>0</v>
      </c>
      <c r="AD22" s="10">
        <f t="shared" si="3"/>
        <v>0</v>
      </c>
      <c r="AE22" s="18"/>
    </row>
    <row r="23" spans="1:31" ht="15.95" customHeight="1">
      <c r="A23" s="30" t="s">
        <v>61</v>
      </c>
      <c r="B23" s="23">
        <v>4</v>
      </c>
      <c r="C23" s="28" t="s">
        <v>20</v>
      </c>
      <c r="D23" s="21">
        <f t="shared" ref="D23:AA23" si="6">D24+D25</f>
        <v>24578</v>
      </c>
      <c r="E23" s="21">
        <f t="shared" si="6"/>
        <v>20288</v>
      </c>
      <c r="F23" s="21">
        <f t="shared" si="6"/>
        <v>2891</v>
      </c>
      <c r="G23" s="21">
        <f t="shared" si="6"/>
        <v>0</v>
      </c>
      <c r="H23" s="21">
        <f t="shared" si="6"/>
        <v>0</v>
      </c>
      <c r="I23" s="21">
        <f t="shared" si="6"/>
        <v>228</v>
      </c>
      <c r="J23" s="21">
        <f t="shared" si="6"/>
        <v>2009</v>
      </c>
      <c r="K23" s="21">
        <f t="shared" si="6"/>
        <v>2664</v>
      </c>
      <c r="L23" s="21">
        <f t="shared" si="6"/>
        <v>0</v>
      </c>
      <c r="M23" s="21">
        <f t="shared" si="6"/>
        <v>0</v>
      </c>
      <c r="N23" s="21">
        <f t="shared" si="6"/>
        <v>0</v>
      </c>
      <c r="O23" s="21">
        <f t="shared" si="6"/>
        <v>0</v>
      </c>
      <c r="P23" s="22">
        <f t="shared" si="6"/>
        <v>41423006.719999999</v>
      </c>
      <c r="Q23" s="22">
        <f t="shared" si="6"/>
        <v>112150326</v>
      </c>
      <c r="R23" s="22">
        <f t="shared" si="6"/>
        <v>23776061</v>
      </c>
      <c r="S23" s="22">
        <f t="shared" si="6"/>
        <v>0</v>
      </c>
      <c r="T23" s="22">
        <f t="shared" si="6"/>
        <v>0</v>
      </c>
      <c r="U23" s="22">
        <f t="shared" si="6"/>
        <v>281470</v>
      </c>
      <c r="V23" s="22">
        <f t="shared" si="6"/>
        <v>5963144</v>
      </c>
      <c r="W23" s="22">
        <f t="shared" si="6"/>
        <v>12879352</v>
      </c>
      <c r="X23" s="22">
        <f t="shared" si="6"/>
        <v>0</v>
      </c>
      <c r="Y23" s="22">
        <f t="shared" si="6"/>
        <v>0</v>
      </c>
      <c r="Z23" s="22">
        <f t="shared" si="6"/>
        <v>0</v>
      </c>
      <c r="AA23" s="22">
        <f t="shared" si="6"/>
        <v>0</v>
      </c>
      <c r="AB23" s="18"/>
      <c r="AC23" s="10">
        <f t="shared" si="4"/>
        <v>-3502</v>
      </c>
      <c r="AD23" s="10">
        <f t="shared" si="3"/>
        <v>-113627346.28</v>
      </c>
      <c r="AE23" s="18"/>
    </row>
    <row r="24" spans="1:31" ht="15.95" customHeight="1">
      <c r="A24" s="30"/>
      <c r="B24" s="20"/>
      <c r="C24" s="35" t="s">
        <v>52</v>
      </c>
      <c r="D24" s="21">
        <f>'[1]00'!Q24</f>
        <v>24578</v>
      </c>
      <c r="E24" s="21">
        <v>20288</v>
      </c>
      <c r="F24" s="21">
        <v>2891</v>
      </c>
      <c r="G24" s="21">
        <v>0</v>
      </c>
      <c r="H24" s="21">
        <v>0</v>
      </c>
      <c r="I24" s="21">
        <v>228</v>
      </c>
      <c r="J24" s="21">
        <v>2009</v>
      </c>
      <c r="K24" s="21">
        <v>2664</v>
      </c>
      <c r="L24" s="21">
        <v>0</v>
      </c>
      <c r="M24" s="21">
        <v>0</v>
      </c>
      <c r="N24" s="21">
        <v>0</v>
      </c>
      <c r="O24" s="21">
        <v>0</v>
      </c>
      <c r="P24" s="22">
        <f>'[1]00'!AW24</f>
        <v>41423006.719999999</v>
      </c>
      <c r="Q24" s="22">
        <v>112150326</v>
      </c>
      <c r="R24" s="22">
        <v>23776061</v>
      </c>
      <c r="S24" s="22">
        <v>0</v>
      </c>
      <c r="T24" s="22">
        <v>0</v>
      </c>
      <c r="U24" s="22">
        <v>281470</v>
      </c>
      <c r="V24" s="22">
        <v>5963144</v>
      </c>
      <c r="W24" s="22">
        <v>12879352</v>
      </c>
      <c r="X24" s="22">
        <v>0</v>
      </c>
      <c r="Y24" s="22">
        <v>0</v>
      </c>
      <c r="Z24" s="22">
        <v>0</v>
      </c>
      <c r="AA24" s="22">
        <v>0</v>
      </c>
      <c r="AB24" s="18"/>
      <c r="AC24" s="10">
        <f t="shared" si="4"/>
        <v>-3502</v>
      </c>
      <c r="AD24" s="10">
        <f t="shared" si="3"/>
        <v>-113627346.28</v>
      </c>
      <c r="AE24" s="18"/>
    </row>
    <row r="25" spans="1:31" ht="15.95" customHeight="1">
      <c r="A25" s="30"/>
      <c r="B25" s="20"/>
      <c r="C25" s="35" t="s">
        <v>54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8"/>
      <c r="AC25" s="10">
        <f t="shared" si="4"/>
        <v>0</v>
      </c>
      <c r="AD25" s="10">
        <f t="shared" si="3"/>
        <v>0</v>
      </c>
      <c r="AE25" s="18"/>
    </row>
    <row r="26" spans="1:31" ht="15.95" customHeight="1">
      <c r="A26" s="30" t="s">
        <v>62</v>
      </c>
      <c r="B26" s="23">
        <v>5</v>
      </c>
      <c r="C26" s="28" t="s">
        <v>218</v>
      </c>
      <c r="D26" s="21">
        <f t="shared" ref="D26:AA26" si="7">D27+D28</f>
        <v>0</v>
      </c>
      <c r="E26" s="21">
        <f t="shared" si="7"/>
        <v>0</v>
      </c>
      <c r="F26" s="21">
        <f t="shared" si="7"/>
        <v>0</v>
      </c>
      <c r="G26" s="21">
        <f t="shared" si="7"/>
        <v>0</v>
      </c>
      <c r="H26" s="21">
        <f t="shared" si="7"/>
        <v>0</v>
      </c>
      <c r="I26" s="21">
        <f t="shared" si="7"/>
        <v>16993</v>
      </c>
      <c r="J26" s="21">
        <f t="shared" si="7"/>
        <v>6345</v>
      </c>
      <c r="K26" s="21">
        <f t="shared" si="7"/>
        <v>0</v>
      </c>
      <c r="L26" s="21">
        <f t="shared" si="7"/>
        <v>0</v>
      </c>
      <c r="M26" s="21">
        <f t="shared" si="7"/>
        <v>0</v>
      </c>
      <c r="N26" s="21">
        <f t="shared" si="7"/>
        <v>826</v>
      </c>
      <c r="O26" s="21">
        <f t="shared" si="7"/>
        <v>414</v>
      </c>
      <c r="P26" s="22">
        <f t="shared" si="7"/>
        <v>0</v>
      </c>
      <c r="Q26" s="22">
        <f t="shared" si="7"/>
        <v>0</v>
      </c>
      <c r="R26" s="22">
        <f t="shared" si="7"/>
        <v>0</v>
      </c>
      <c r="S26" s="22">
        <f t="shared" si="7"/>
        <v>0</v>
      </c>
      <c r="T26" s="22">
        <f t="shared" si="7"/>
        <v>0</v>
      </c>
      <c r="U26" s="22">
        <f t="shared" si="7"/>
        <v>22897015</v>
      </c>
      <c r="V26" s="22">
        <f t="shared" si="7"/>
        <v>15258120</v>
      </c>
      <c r="W26" s="22">
        <f t="shared" si="7"/>
        <v>0</v>
      </c>
      <c r="X26" s="22">
        <f t="shared" si="7"/>
        <v>0</v>
      </c>
      <c r="Y26" s="22">
        <f t="shared" si="7"/>
        <v>0</v>
      </c>
      <c r="Z26" s="22">
        <f t="shared" si="7"/>
        <v>1730346.1</v>
      </c>
      <c r="AA26" s="22">
        <f t="shared" si="7"/>
        <v>1537525.62</v>
      </c>
      <c r="AB26" s="18"/>
      <c r="AC26" s="10">
        <f t="shared" si="4"/>
        <v>-24578</v>
      </c>
      <c r="AD26" s="10">
        <f t="shared" si="3"/>
        <v>-41423006.719999999</v>
      </c>
      <c r="AE26" s="18"/>
    </row>
    <row r="27" spans="1:31" ht="15.95" customHeight="1">
      <c r="A27" s="30"/>
      <c r="B27" s="20"/>
      <c r="C27" s="35" t="s">
        <v>52</v>
      </c>
      <c r="D27" s="21">
        <f>'[1]00'!Q27</f>
        <v>0</v>
      </c>
      <c r="E27" s="21">
        <v>0</v>
      </c>
      <c r="F27" s="21">
        <v>0</v>
      </c>
      <c r="G27" s="21">
        <v>0</v>
      </c>
      <c r="H27" s="21">
        <v>0</v>
      </c>
      <c r="I27" s="21">
        <v>16993</v>
      </c>
      <c r="J27" s="21">
        <v>6345</v>
      </c>
      <c r="K27" s="21">
        <v>0</v>
      </c>
      <c r="L27" s="21">
        <v>0</v>
      </c>
      <c r="M27" s="21">
        <v>0</v>
      </c>
      <c r="N27" s="21">
        <v>826</v>
      </c>
      <c r="O27" s="21">
        <v>414</v>
      </c>
      <c r="P27" s="22">
        <f>'[1]00'!AW27</f>
        <v>0</v>
      </c>
      <c r="Q27" s="22">
        <v>0</v>
      </c>
      <c r="R27" s="22">
        <v>0</v>
      </c>
      <c r="S27" s="22">
        <v>0</v>
      </c>
      <c r="T27" s="22">
        <v>0</v>
      </c>
      <c r="U27" s="22">
        <v>22897015</v>
      </c>
      <c r="V27" s="22">
        <v>15258120</v>
      </c>
      <c r="W27" s="22">
        <v>0</v>
      </c>
      <c r="X27" s="22">
        <v>0</v>
      </c>
      <c r="Y27" s="22">
        <v>0</v>
      </c>
      <c r="Z27" s="22">
        <v>1730346.1</v>
      </c>
      <c r="AA27" s="22">
        <v>1537525.62</v>
      </c>
      <c r="AB27" s="18"/>
      <c r="AC27" s="10">
        <f t="shared" si="4"/>
        <v>-24578</v>
      </c>
      <c r="AD27" s="10">
        <f t="shared" si="3"/>
        <v>-41423006.719999999</v>
      </c>
      <c r="AE27" s="18"/>
    </row>
    <row r="28" spans="1:31" ht="15.95" customHeight="1">
      <c r="A28" s="30"/>
      <c r="B28" s="20"/>
      <c r="C28" s="35" t="s">
        <v>54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18"/>
      <c r="AC28" s="10">
        <f t="shared" si="4"/>
        <v>0</v>
      </c>
      <c r="AD28" s="10">
        <f t="shared" si="3"/>
        <v>0</v>
      </c>
      <c r="AE28" s="18"/>
    </row>
    <row r="29" spans="1:31" ht="15.95" customHeight="1">
      <c r="A29" s="30" t="s">
        <v>63</v>
      </c>
      <c r="B29" s="23">
        <v>6</v>
      </c>
      <c r="C29" s="28" t="s">
        <v>56</v>
      </c>
      <c r="D29" s="21">
        <f t="shared" ref="D29:AA29" si="8">D30+D31</f>
        <v>51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1">
        <f t="shared" si="8"/>
        <v>0</v>
      </c>
      <c r="I29" s="21">
        <f t="shared" si="8"/>
        <v>0</v>
      </c>
      <c r="J29" s="21">
        <f t="shared" si="8"/>
        <v>0</v>
      </c>
      <c r="K29" s="21">
        <f t="shared" si="8"/>
        <v>0</v>
      </c>
      <c r="L29" s="21">
        <f t="shared" si="8"/>
        <v>0</v>
      </c>
      <c r="M29" s="21">
        <f t="shared" si="8"/>
        <v>0</v>
      </c>
      <c r="N29" s="21">
        <f t="shared" si="8"/>
        <v>0</v>
      </c>
      <c r="O29" s="21">
        <f t="shared" si="8"/>
        <v>0</v>
      </c>
      <c r="P29" s="22">
        <f t="shared" si="8"/>
        <v>252909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18"/>
      <c r="AC29" s="10">
        <f t="shared" si="4"/>
        <v>51</v>
      </c>
      <c r="AD29" s="10">
        <f t="shared" si="3"/>
        <v>252909</v>
      </c>
      <c r="AE29" s="18"/>
    </row>
    <row r="30" spans="1:31" ht="15.95" customHeight="1">
      <c r="A30" s="30"/>
      <c r="B30" s="20"/>
      <c r="C30" s="35" t="s">
        <v>52</v>
      </c>
      <c r="D30" s="21">
        <f>'[1]00'!Q30</f>
        <v>51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2">
        <f>'[1]00'!AW30</f>
        <v>252909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18"/>
      <c r="AC30" s="10">
        <f t="shared" si="4"/>
        <v>51</v>
      </c>
      <c r="AD30" s="10">
        <f t="shared" si="3"/>
        <v>252909</v>
      </c>
      <c r="AE30" s="18"/>
    </row>
    <row r="31" spans="1:31" ht="15.95" customHeight="1">
      <c r="A31" s="30"/>
      <c r="B31" s="20"/>
      <c r="C31" s="35" t="s">
        <v>54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18"/>
      <c r="AC31" s="10">
        <f t="shared" si="4"/>
        <v>0</v>
      </c>
      <c r="AD31" s="10">
        <f t="shared" si="3"/>
        <v>0</v>
      </c>
      <c r="AE31" s="18"/>
    </row>
    <row r="32" spans="1:31" ht="15.95" customHeight="1">
      <c r="A32" s="30" t="s">
        <v>64</v>
      </c>
      <c r="B32" s="23">
        <v>7</v>
      </c>
      <c r="C32" s="27" t="s">
        <v>21</v>
      </c>
      <c r="D32" s="21">
        <f t="shared" ref="D32:AA32" si="9">D33+D34</f>
        <v>0</v>
      </c>
      <c r="E32" s="21">
        <f t="shared" si="9"/>
        <v>51</v>
      </c>
      <c r="F32" s="21">
        <f t="shared" si="9"/>
        <v>0</v>
      </c>
      <c r="G32" s="21">
        <f t="shared" si="9"/>
        <v>0</v>
      </c>
      <c r="H32" s="21">
        <f t="shared" si="9"/>
        <v>0</v>
      </c>
      <c r="I32" s="21">
        <f t="shared" si="9"/>
        <v>0</v>
      </c>
      <c r="J32" s="21">
        <f t="shared" si="9"/>
        <v>0</v>
      </c>
      <c r="K32" s="21">
        <f t="shared" si="9"/>
        <v>0</v>
      </c>
      <c r="L32" s="21">
        <f t="shared" si="9"/>
        <v>0</v>
      </c>
      <c r="M32" s="21">
        <f t="shared" si="9"/>
        <v>0</v>
      </c>
      <c r="N32" s="21">
        <f t="shared" si="9"/>
        <v>0</v>
      </c>
      <c r="O32" s="21">
        <f t="shared" si="9"/>
        <v>0</v>
      </c>
      <c r="P32" s="22">
        <f t="shared" si="9"/>
        <v>0</v>
      </c>
      <c r="Q32" s="22">
        <f t="shared" si="9"/>
        <v>252909</v>
      </c>
      <c r="R32" s="22">
        <f t="shared" si="9"/>
        <v>0</v>
      </c>
      <c r="S32" s="22">
        <f t="shared" si="9"/>
        <v>0</v>
      </c>
      <c r="T32" s="22">
        <f t="shared" si="9"/>
        <v>0</v>
      </c>
      <c r="U32" s="22">
        <f t="shared" si="9"/>
        <v>0</v>
      </c>
      <c r="V32" s="22">
        <f t="shared" si="9"/>
        <v>0</v>
      </c>
      <c r="W32" s="22">
        <f t="shared" si="9"/>
        <v>0</v>
      </c>
      <c r="X32" s="22">
        <f t="shared" si="9"/>
        <v>0</v>
      </c>
      <c r="Y32" s="22">
        <f t="shared" si="9"/>
        <v>0</v>
      </c>
      <c r="Z32" s="22">
        <f t="shared" si="9"/>
        <v>0</v>
      </c>
      <c r="AA32" s="22">
        <f t="shared" si="9"/>
        <v>0</v>
      </c>
      <c r="AB32" s="18"/>
      <c r="AC32" s="10">
        <f t="shared" si="4"/>
        <v>-51</v>
      </c>
      <c r="AD32" s="10">
        <f t="shared" si="3"/>
        <v>-252909</v>
      </c>
      <c r="AE32" s="18"/>
    </row>
    <row r="33" spans="1:31" ht="15.95" customHeight="1">
      <c r="A33" s="30"/>
      <c r="B33" s="20"/>
      <c r="C33" s="35" t="s">
        <v>52</v>
      </c>
      <c r="D33" s="21">
        <f>'[1]00'!Q33</f>
        <v>0</v>
      </c>
      <c r="E33" s="21">
        <v>51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2">
        <f>'[1]00'!AW33</f>
        <v>0</v>
      </c>
      <c r="Q33" s="22">
        <v>252909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18"/>
      <c r="AC33" s="10">
        <f t="shared" si="4"/>
        <v>-51</v>
      </c>
      <c r="AD33" s="10">
        <f t="shared" si="3"/>
        <v>-252909</v>
      </c>
      <c r="AE33" s="18"/>
    </row>
    <row r="34" spans="1:31" ht="15.95" customHeight="1">
      <c r="A34" s="30"/>
      <c r="B34" s="20"/>
      <c r="C34" s="35" t="s">
        <v>54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18"/>
      <c r="AC34" s="10">
        <f t="shared" si="4"/>
        <v>0</v>
      </c>
      <c r="AD34" s="10">
        <f t="shared" si="3"/>
        <v>0</v>
      </c>
      <c r="AE34" s="18"/>
    </row>
    <row r="35" spans="1:31" ht="15.75" customHeight="1">
      <c r="A35" s="30" t="s">
        <v>65</v>
      </c>
      <c r="B35" s="23">
        <v>8</v>
      </c>
      <c r="C35" s="27" t="s">
        <v>35</v>
      </c>
      <c r="D35" s="21">
        <f t="shared" ref="D35:AA35" si="10">D36+D37</f>
        <v>2879</v>
      </c>
      <c r="E35" s="21">
        <f t="shared" si="10"/>
        <v>0</v>
      </c>
      <c r="F35" s="21">
        <f t="shared" si="10"/>
        <v>0</v>
      </c>
      <c r="G35" s="21">
        <f t="shared" si="10"/>
        <v>0</v>
      </c>
      <c r="H35" s="21">
        <f t="shared" si="10"/>
        <v>0</v>
      </c>
      <c r="I35" s="21">
        <f t="shared" si="10"/>
        <v>0</v>
      </c>
      <c r="J35" s="21">
        <f t="shared" si="10"/>
        <v>0</v>
      </c>
      <c r="K35" s="21">
        <f t="shared" si="10"/>
        <v>0</v>
      </c>
      <c r="L35" s="21">
        <f t="shared" si="10"/>
        <v>0</v>
      </c>
      <c r="M35" s="21">
        <f t="shared" si="10"/>
        <v>0</v>
      </c>
      <c r="N35" s="21">
        <f t="shared" si="10"/>
        <v>0</v>
      </c>
      <c r="O35" s="21">
        <f t="shared" si="10"/>
        <v>0</v>
      </c>
      <c r="P35" s="22">
        <f t="shared" si="10"/>
        <v>9295712</v>
      </c>
      <c r="Q35" s="22">
        <f t="shared" si="10"/>
        <v>0</v>
      </c>
      <c r="R35" s="22">
        <f t="shared" si="10"/>
        <v>0</v>
      </c>
      <c r="S35" s="22">
        <f t="shared" si="10"/>
        <v>0</v>
      </c>
      <c r="T35" s="22">
        <f t="shared" si="10"/>
        <v>0</v>
      </c>
      <c r="U35" s="22">
        <f t="shared" si="10"/>
        <v>0</v>
      </c>
      <c r="V35" s="22">
        <f t="shared" si="10"/>
        <v>0</v>
      </c>
      <c r="W35" s="22">
        <f t="shared" si="10"/>
        <v>0</v>
      </c>
      <c r="X35" s="22">
        <f t="shared" si="10"/>
        <v>0</v>
      </c>
      <c r="Y35" s="22">
        <f t="shared" si="10"/>
        <v>0</v>
      </c>
      <c r="Z35" s="22">
        <f t="shared" si="10"/>
        <v>0</v>
      </c>
      <c r="AA35" s="22">
        <f t="shared" si="10"/>
        <v>0</v>
      </c>
      <c r="AB35" s="18"/>
      <c r="AC35" s="10">
        <f t="shared" si="4"/>
        <v>2879</v>
      </c>
      <c r="AD35" s="10">
        <f t="shared" si="3"/>
        <v>9295712</v>
      </c>
      <c r="AE35" s="18"/>
    </row>
    <row r="36" spans="1:31" ht="15.75" customHeight="1">
      <c r="A36" s="30"/>
      <c r="B36" s="20"/>
      <c r="C36" s="35" t="s">
        <v>52</v>
      </c>
      <c r="D36" s="21">
        <f>'[1]00'!Q36</f>
        <v>2879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2">
        <f>'[1]00'!AW36</f>
        <v>9295712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18"/>
      <c r="AC36" s="10">
        <f t="shared" si="4"/>
        <v>2879</v>
      </c>
      <c r="AD36" s="10">
        <f t="shared" si="3"/>
        <v>9295712</v>
      </c>
      <c r="AE36" s="18"/>
    </row>
    <row r="37" spans="1:31" ht="15.95" customHeight="1">
      <c r="A37" s="30"/>
      <c r="B37" s="20"/>
      <c r="C37" s="35" t="s">
        <v>54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18"/>
      <c r="AC37" s="10">
        <f t="shared" si="4"/>
        <v>0</v>
      </c>
      <c r="AD37" s="10">
        <f t="shared" si="3"/>
        <v>0</v>
      </c>
      <c r="AE37" s="18"/>
    </row>
    <row r="38" spans="1:31" ht="15.75" customHeight="1">
      <c r="A38" s="30" t="s">
        <v>66</v>
      </c>
      <c r="B38" s="23">
        <v>9</v>
      </c>
      <c r="C38" s="28" t="s">
        <v>36</v>
      </c>
      <c r="D38" s="21">
        <f t="shared" ref="D38:AA38" si="11">D39+D40</f>
        <v>2027</v>
      </c>
      <c r="E38" s="21">
        <f t="shared" si="11"/>
        <v>911</v>
      </c>
      <c r="F38" s="21">
        <f t="shared" si="11"/>
        <v>84</v>
      </c>
      <c r="G38" s="21">
        <f t="shared" si="11"/>
        <v>0</v>
      </c>
      <c r="H38" s="21">
        <f t="shared" si="11"/>
        <v>0</v>
      </c>
      <c r="I38" s="21">
        <f t="shared" si="11"/>
        <v>1078</v>
      </c>
      <c r="J38" s="21">
        <f t="shared" si="11"/>
        <v>806</v>
      </c>
      <c r="K38" s="21">
        <f t="shared" si="11"/>
        <v>0</v>
      </c>
      <c r="L38" s="21">
        <f t="shared" si="11"/>
        <v>0</v>
      </c>
      <c r="M38" s="21">
        <f t="shared" si="11"/>
        <v>0</v>
      </c>
      <c r="N38" s="21">
        <f t="shared" si="11"/>
        <v>0</v>
      </c>
      <c r="O38" s="21">
        <f t="shared" si="11"/>
        <v>0</v>
      </c>
      <c r="P38" s="22">
        <f t="shared" si="11"/>
        <v>6083343</v>
      </c>
      <c r="Q38" s="22">
        <f t="shared" si="11"/>
        <v>5398905</v>
      </c>
      <c r="R38" s="22">
        <f t="shared" si="11"/>
        <v>314904</v>
      </c>
      <c r="S38" s="22">
        <f t="shared" si="11"/>
        <v>0</v>
      </c>
      <c r="T38" s="22">
        <f t="shared" si="11"/>
        <v>0</v>
      </c>
      <c r="U38" s="22">
        <f t="shared" si="11"/>
        <v>1495117</v>
      </c>
      <c r="V38" s="22">
        <f t="shared" si="11"/>
        <v>2086786</v>
      </c>
      <c r="W38" s="22">
        <f t="shared" si="11"/>
        <v>0</v>
      </c>
      <c r="X38" s="22">
        <f t="shared" si="11"/>
        <v>0</v>
      </c>
      <c r="Y38" s="22">
        <f t="shared" si="11"/>
        <v>0</v>
      </c>
      <c r="Z38" s="22">
        <f t="shared" si="11"/>
        <v>0</v>
      </c>
      <c r="AA38" s="22">
        <f t="shared" si="11"/>
        <v>0</v>
      </c>
      <c r="AB38" s="18"/>
      <c r="AC38" s="10">
        <f t="shared" si="4"/>
        <v>-852</v>
      </c>
      <c r="AD38" s="10">
        <f t="shared" si="3"/>
        <v>-3212369</v>
      </c>
      <c r="AE38" s="18"/>
    </row>
    <row r="39" spans="1:31" ht="15.95" customHeight="1">
      <c r="A39" s="30"/>
      <c r="B39" s="20"/>
      <c r="C39" s="35" t="s">
        <v>52</v>
      </c>
      <c r="D39" s="21">
        <f>'[1]00'!Q39</f>
        <v>2027</v>
      </c>
      <c r="E39" s="21">
        <v>911</v>
      </c>
      <c r="F39" s="21">
        <v>84</v>
      </c>
      <c r="G39" s="21">
        <v>0</v>
      </c>
      <c r="H39" s="21">
        <v>0</v>
      </c>
      <c r="I39" s="21">
        <v>1078</v>
      </c>
      <c r="J39" s="21">
        <v>806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2">
        <f>'[1]00'!AW39</f>
        <v>6083343</v>
      </c>
      <c r="Q39" s="22">
        <v>5398905</v>
      </c>
      <c r="R39" s="22">
        <v>314904</v>
      </c>
      <c r="S39" s="22">
        <v>0</v>
      </c>
      <c r="T39" s="22">
        <v>0</v>
      </c>
      <c r="U39" s="22">
        <v>1495117</v>
      </c>
      <c r="V39" s="22">
        <v>2086786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18"/>
      <c r="AC39" s="10">
        <f t="shared" si="4"/>
        <v>-852</v>
      </c>
      <c r="AD39" s="10">
        <f t="shared" si="3"/>
        <v>-3212369</v>
      </c>
      <c r="AE39" s="18"/>
    </row>
    <row r="40" spans="1:31" ht="15.95" customHeight="1">
      <c r="A40" s="30"/>
      <c r="B40" s="20"/>
      <c r="C40" s="35" t="s">
        <v>54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18"/>
      <c r="AC40" s="10">
        <f t="shared" si="4"/>
        <v>0</v>
      </c>
      <c r="AD40" s="10">
        <f t="shared" si="3"/>
        <v>0</v>
      </c>
      <c r="AE40" s="18"/>
    </row>
    <row r="41" spans="1:31" ht="15.95" customHeight="1">
      <c r="A41" s="30" t="s">
        <v>68</v>
      </c>
      <c r="B41" s="23">
        <v>10</v>
      </c>
      <c r="C41" s="28" t="s">
        <v>67</v>
      </c>
      <c r="D41" s="21">
        <f t="shared" ref="D41:AA41" si="12">D42+D43</f>
        <v>3476</v>
      </c>
      <c r="E41" s="21">
        <f t="shared" si="12"/>
        <v>624</v>
      </c>
      <c r="F41" s="21">
        <f t="shared" si="12"/>
        <v>0</v>
      </c>
      <c r="G41" s="21">
        <f t="shared" si="12"/>
        <v>0</v>
      </c>
      <c r="H41" s="21">
        <f t="shared" si="12"/>
        <v>0</v>
      </c>
      <c r="I41" s="21">
        <f t="shared" si="12"/>
        <v>529</v>
      </c>
      <c r="J41" s="21">
        <f t="shared" si="12"/>
        <v>874</v>
      </c>
      <c r="K41" s="21">
        <f t="shared" si="12"/>
        <v>0</v>
      </c>
      <c r="L41" s="21">
        <f t="shared" si="12"/>
        <v>0</v>
      </c>
      <c r="M41" s="21">
        <f t="shared" si="12"/>
        <v>0</v>
      </c>
      <c r="N41" s="21">
        <f t="shared" si="12"/>
        <v>0</v>
      </c>
      <c r="O41" s="21">
        <f t="shared" si="12"/>
        <v>0</v>
      </c>
      <c r="P41" s="22">
        <f t="shared" si="12"/>
        <v>9760365</v>
      </c>
      <c r="Q41" s="22">
        <f t="shared" si="12"/>
        <v>3123768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757000</v>
      </c>
      <c r="V41" s="22">
        <f t="shared" si="12"/>
        <v>2202575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18"/>
      <c r="AC41" s="10">
        <f t="shared" si="4"/>
        <v>1449</v>
      </c>
      <c r="AD41" s="10">
        <f t="shared" si="3"/>
        <v>3677022</v>
      </c>
      <c r="AE41" s="18"/>
    </row>
    <row r="42" spans="1:31" ht="15.95" customHeight="1">
      <c r="A42" s="30"/>
      <c r="B42" s="20"/>
      <c r="C42" s="35" t="s">
        <v>52</v>
      </c>
      <c r="D42" s="21">
        <f>'[1]00'!Q42</f>
        <v>3476</v>
      </c>
      <c r="E42" s="21">
        <v>624</v>
      </c>
      <c r="F42" s="21">
        <v>0</v>
      </c>
      <c r="G42" s="21">
        <v>0</v>
      </c>
      <c r="H42" s="21">
        <v>0</v>
      </c>
      <c r="I42" s="21">
        <v>529</v>
      </c>
      <c r="J42" s="21">
        <v>874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2">
        <f>'[1]00'!AW42</f>
        <v>9760365</v>
      </c>
      <c r="Q42" s="22">
        <v>3123768</v>
      </c>
      <c r="R42" s="22">
        <v>0</v>
      </c>
      <c r="S42" s="22">
        <v>0</v>
      </c>
      <c r="T42" s="22">
        <v>0</v>
      </c>
      <c r="U42" s="22">
        <v>757000</v>
      </c>
      <c r="V42" s="22">
        <v>2202575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18"/>
      <c r="AC42" s="10">
        <f t="shared" si="4"/>
        <v>1449</v>
      </c>
      <c r="AD42" s="10">
        <f t="shared" si="3"/>
        <v>3677022</v>
      </c>
      <c r="AE42" s="18"/>
    </row>
    <row r="43" spans="1:31" ht="15.95" customHeight="1">
      <c r="A43" s="30"/>
      <c r="B43" s="20"/>
      <c r="C43" s="35" t="s">
        <v>54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18"/>
      <c r="AC43" s="10">
        <f t="shared" si="4"/>
        <v>0</v>
      </c>
      <c r="AD43" s="10">
        <f t="shared" si="3"/>
        <v>0</v>
      </c>
      <c r="AE43" s="18"/>
    </row>
    <row r="44" spans="1:31" ht="15.75" customHeight="1">
      <c r="A44" s="30" t="s">
        <v>69</v>
      </c>
      <c r="B44" s="23">
        <v>11</v>
      </c>
      <c r="C44" s="27" t="s">
        <v>22</v>
      </c>
      <c r="D44" s="21">
        <f t="shared" ref="D44:AA44" si="13">D45+D46</f>
        <v>0</v>
      </c>
      <c r="E44" s="21">
        <f t="shared" si="13"/>
        <v>1096</v>
      </c>
      <c r="F44" s="21">
        <f t="shared" si="13"/>
        <v>0</v>
      </c>
      <c r="G44" s="21">
        <f t="shared" si="13"/>
        <v>0</v>
      </c>
      <c r="H44" s="21">
        <f t="shared" si="13"/>
        <v>0</v>
      </c>
      <c r="I44" s="21">
        <f t="shared" si="13"/>
        <v>1518</v>
      </c>
      <c r="J44" s="21">
        <f t="shared" si="13"/>
        <v>803</v>
      </c>
      <c r="K44" s="21">
        <f t="shared" si="13"/>
        <v>59</v>
      </c>
      <c r="L44" s="21">
        <f t="shared" si="13"/>
        <v>0</v>
      </c>
      <c r="M44" s="21">
        <f t="shared" si="13"/>
        <v>0</v>
      </c>
      <c r="N44" s="21">
        <f t="shared" si="13"/>
        <v>0</v>
      </c>
      <c r="O44" s="21">
        <f t="shared" si="13"/>
        <v>0</v>
      </c>
      <c r="P44" s="22">
        <f t="shared" si="13"/>
        <v>0</v>
      </c>
      <c r="Q44" s="22">
        <f t="shared" si="13"/>
        <v>5508024</v>
      </c>
      <c r="R44" s="22">
        <f t="shared" si="13"/>
        <v>0</v>
      </c>
      <c r="S44" s="22">
        <f t="shared" si="13"/>
        <v>0</v>
      </c>
      <c r="T44" s="22">
        <f t="shared" si="13"/>
        <v>0</v>
      </c>
      <c r="U44" s="22">
        <f t="shared" si="13"/>
        <v>2140965</v>
      </c>
      <c r="V44" s="22">
        <f t="shared" si="13"/>
        <v>1829432</v>
      </c>
      <c r="W44" s="22">
        <f t="shared" si="13"/>
        <v>281944</v>
      </c>
      <c r="X44" s="22">
        <f t="shared" si="13"/>
        <v>0</v>
      </c>
      <c r="Y44" s="22">
        <f t="shared" si="13"/>
        <v>0</v>
      </c>
      <c r="Z44" s="22">
        <f t="shared" si="13"/>
        <v>0</v>
      </c>
      <c r="AA44" s="22">
        <f t="shared" si="13"/>
        <v>0</v>
      </c>
      <c r="AB44" s="18"/>
      <c r="AC44" s="10">
        <f t="shared" si="4"/>
        <v>-3476</v>
      </c>
      <c r="AD44" s="10">
        <f t="shared" si="3"/>
        <v>-9760365</v>
      </c>
      <c r="AE44" s="18"/>
    </row>
    <row r="45" spans="1:31" ht="15.95" customHeight="1">
      <c r="A45" s="30"/>
      <c r="B45" s="20"/>
      <c r="C45" s="35" t="s">
        <v>52</v>
      </c>
      <c r="D45" s="21">
        <f>'[1]00'!Q45</f>
        <v>0</v>
      </c>
      <c r="E45" s="21">
        <v>1096</v>
      </c>
      <c r="F45" s="21">
        <v>0</v>
      </c>
      <c r="G45" s="21">
        <v>0</v>
      </c>
      <c r="H45" s="21">
        <v>0</v>
      </c>
      <c r="I45" s="21">
        <v>1518</v>
      </c>
      <c r="J45" s="21">
        <v>803</v>
      </c>
      <c r="K45" s="21">
        <v>59</v>
      </c>
      <c r="L45" s="21">
        <v>0</v>
      </c>
      <c r="M45" s="21">
        <v>0</v>
      </c>
      <c r="N45" s="21">
        <v>0</v>
      </c>
      <c r="O45" s="21">
        <v>0</v>
      </c>
      <c r="P45" s="22">
        <f>'[1]00'!AW45</f>
        <v>0</v>
      </c>
      <c r="Q45" s="22">
        <v>5508024</v>
      </c>
      <c r="R45" s="22">
        <v>0</v>
      </c>
      <c r="S45" s="22">
        <v>0</v>
      </c>
      <c r="T45" s="22">
        <v>0</v>
      </c>
      <c r="U45" s="22">
        <v>2140965</v>
      </c>
      <c r="V45" s="22">
        <v>1829432</v>
      </c>
      <c r="W45" s="22">
        <v>281944</v>
      </c>
      <c r="X45" s="22">
        <v>0</v>
      </c>
      <c r="Y45" s="22">
        <v>0</v>
      </c>
      <c r="Z45" s="22">
        <v>0</v>
      </c>
      <c r="AA45" s="22">
        <v>0</v>
      </c>
      <c r="AB45" s="18"/>
      <c r="AC45" s="10">
        <f t="shared" si="4"/>
        <v>-3476</v>
      </c>
      <c r="AD45" s="10">
        <f t="shared" si="3"/>
        <v>-9760365</v>
      </c>
      <c r="AE45" s="18"/>
    </row>
    <row r="46" spans="1:31" ht="15.95" customHeight="1">
      <c r="A46" s="30"/>
      <c r="B46" s="20"/>
      <c r="C46" s="35" t="s">
        <v>54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8"/>
      <c r="AC46" s="10">
        <f t="shared" si="4"/>
        <v>0</v>
      </c>
      <c r="AD46" s="10">
        <f t="shared" si="3"/>
        <v>0</v>
      </c>
      <c r="AE46" s="18"/>
    </row>
    <row r="47" spans="1:31" ht="15.95" customHeight="1">
      <c r="A47" s="30" t="s">
        <v>70</v>
      </c>
      <c r="B47" s="23">
        <v>12</v>
      </c>
      <c r="C47" s="28" t="s">
        <v>32</v>
      </c>
      <c r="D47" s="21">
        <f t="shared" ref="D47:AA47" si="14">D48+D49</f>
        <v>0</v>
      </c>
      <c r="E47" s="21">
        <f t="shared" si="14"/>
        <v>0</v>
      </c>
      <c r="F47" s="21">
        <f t="shared" si="14"/>
        <v>0</v>
      </c>
      <c r="G47" s="21">
        <f t="shared" si="14"/>
        <v>0</v>
      </c>
      <c r="H47" s="21">
        <f t="shared" si="14"/>
        <v>0</v>
      </c>
      <c r="I47" s="21">
        <f t="shared" si="14"/>
        <v>0</v>
      </c>
      <c r="J47" s="21">
        <f t="shared" si="14"/>
        <v>0</v>
      </c>
      <c r="K47" s="21">
        <f t="shared" si="14"/>
        <v>0</v>
      </c>
      <c r="L47" s="21">
        <f t="shared" si="14"/>
        <v>0</v>
      </c>
      <c r="M47" s="21">
        <f t="shared" si="14"/>
        <v>0</v>
      </c>
      <c r="N47" s="21">
        <f t="shared" si="14"/>
        <v>0</v>
      </c>
      <c r="O47" s="21">
        <f t="shared" si="14"/>
        <v>0</v>
      </c>
      <c r="P47" s="22">
        <f t="shared" si="14"/>
        <v>0</v>
      </c>
      <c r="Q47" s="22">
        <f t="shared" si="14"/>
        <v>0</v>
      </c>
      <c r="R47" s="22">
        <f t="shared" si="14"/>
        <v>0</v>
      </c>
      <c r="S47" s="22">
        <f t="shared" si="14"/>
        <v>0</v>
      </c>
      <c r="T47" s="22">
        <f t="shared" si="14"/>
        <v>0</v>
      </c>
      <c r="U47" s="22">
        <f t="shared" si="14"/>
        <v>0</v>
      </c>
      <c r="V47" s="22">
        <f t="shared" si="14"/>
        <v>0</v>
      </c>
      <c r="W47" s="22">
        <f t="shared" si="14"/>
        <v>0</v>
      </c>
      <c r="X47" s="22">
        <f t="shared" si="14"/>
        <v>0</v>
      </c>
      <c r="Y47" s="22">
        <f t="shared" si="14"/>
        <v>0</v>
      </c>
      <c r="Z47" s="22">
        <f t="shared" si="14"/>
        <v>0</v>
      </c>
      <c r="AA47" s="22">
        <f t="shared" si="14"/>
        <v>0</v>
      </c>
      <c r="AB47" s="18"/>
      <c r="AC47" s="10">
        <f t="shared" si="4"/>
        <v>0</v>
      </c>
      <c r="AD47" s="10">
        <f t="shared" si="3"/>
        <v>0</v>
      </c>
      <c r="AE47" s="18"/>
    </row>
    <row r="48" spans="1:31" ht="15.95" customHeight="1">
      <c r="A48" s="30"/>
      <c r="B48" s="20"/>
      <c r="C48" s="35" t="s">
        <v>52</v>
      </c>
      <c r="D48" s="21">
        <f>'[1]00'!Q48</f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2">
        <f>'[1]00'!AW48</f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18"/>
      <c r="AC48" s="10">
        <f t="shared" si="4"/>
        <v>0</v>
      </c>
      <c r="AD48" s="10">
        <f t="shared" si="3"/>
        <v>0</v>
      </c>
      <c r="AE48" s="18"/>
    </row>
    <row r="49" spans="1:31" ht="15.95" customHeight="1">
      <c r="A49" s="30"/>
      <c r="B49" s="20"/>
      <c r="C49" s="35" t="s">
        <v>54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18"/>
      <c r="AC49" s="10">
        <f t="shared" si="4"/>
        <v>0</v>
      </c>
      <c r="AD49" s="10">
        <f t="shared" si="3"/>
        <v>0</v>
      </c>
      <c r="AE49" s="18"/>
    </row>
    <row r="50" spans="1:31" ht="15.95" customHeight="1">
      <c r="A50" s="30" t="s">
        <v>71</v>
      </c>
      <c r="B50" s="23">
        <v>13</v>
      </c>
      <c r="C50" s="28" t="s">
        <v>38</v>
      </c>
      <c r="D50" s="21">
        <f t="shared" ref="D50:AA50" si="15">D51+D52</f>
        <v>0</v>
      </c>
      <c r="E50" s="21">
        <f t="shared" si="15"/>
        <v>0</v>
      </c>
      <c r="F50" s="21">
        <f t="shared" si="15"/>
        <v>0</v>
      </c>
      <c r="G50" s="21">
        <f t="shared" si="15"/>
        <v>0</v>
      </c>
      <c r="H50" s="21">
        <f t="shared" si="15"/>
        <v>0</v>
      </c>
      <c r="I50" s="21">
        <f t="shared" si="15"/>
        <v>0</v>
      </c>
      <c r="J50" s="21">
        <f t="shared" si="15"/>
        <v>0</v>
      </c>
      <c r="K50" s="21">
        <f t="shared" si="15"/>
        <v>0</v>
      </c>
      <c r="L50" s="21">
        <f t="shared" si="15"/>
        <v>0</v>
      </c>
      <c r="M50" s="21">
        <f t="shared" si="15"/>
        <v>0</v>
      </c>
      <c r="N50" s="21">
        <f t="shared" si="15"/>
        <v>0</v>
      </c>
      <c r="O50" s="21">
        <f t="shared" si="15"/>
        <v>0</v>
      </c>
      <c r="P50" s="22">
        <f t="shared" si="15"/>
        <v>0</v>
      </c>
      <c r="Q50" s="22">
        <f t="shared" si="15"/>
        <v>0</v>
      </c>
      <c r="R50" s="22">
        <f t="shared" si="15"/>
        <v>0</v>
      </c>
      <c r="S50" s="22">
        <f t="shared" si="15"/>
        <v>0</v>
      </c>
      <c r="T50" s="22">
        <f t="shared" si="15"/>
        <v>0</v>
      </c>
      <c r="U50" s="22">
        <f t="shared" si="15"/>
        <v>0</v>
      </c>
      <c r="V50" s="22">
        <f t="shared" si="15"/>
        <v>0</v>
      </c>
      <c r="W50" s="22">
        <f t="shared" si="15"/>
        <v>0</v>
      </c>
      <c r="X50" s="22">
        <f t="shared" si="15"/>
        <v>0</v>
      </c>
      <c r="Y50" s="22">
        <f t="shared" si="15"/>
        <v>0</v>
      </c>
      <c r="Z50" s="22">
        <f t="shared" si="15"/>
        <v>0</v>
      </c>
      <c r="AA50" s="22">
        <f t="shared" si="15"/>
        <v>0</v>
      </c>
      <c r="AB50" s="18"/>
      <c r="AC50" s="10">
        <f t="shared" si="4"/>
        <v>0</v>
      </c>
      <c r="AD50" s="10">
        <f t="shared" si="3"/>
        <v>0</v>
      </c>
      <c r="AE50" s="18"/>
    </row>
    <row r="51" spans="1:31" ht="15.95" customHeight="1">
      <c r="A51" s="30"/>
      <c r="B51" s="20"/>
      <c r="C51" s="35" t="s">
        <v>52</v>
      </c>
      <c r="D51" s="21">
        <f>'[1]00'!Q51</f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2">
        <f>'[1]00'!AW51</f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18"/>
      <c r="AC51" s="10">
        <f t="shared" si="4"/>
        <v>0</v>
      </c>
      <c r="AD51" s="10">
        <f t="shared" si="3"/>
        <v>0</v>
      </c>
      <c r="AE51" s="18"/>
    </row>
    <row r="52" spans="1:31" ht="15.95" customHeight="1">
      <c r="A52" s="30"/>
      <c r="B52" s="20"/>
      <c r="C52" s="35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18"/>
      <c r="AC52" s="10">
        <f t="shared" si="4"/>
        <v>0</v>
      </c>
      <c r="AD52" s="10">
        <f t="shared" si="3"/>
        <v>0</v>
      </c>
      <c r="AE52" s="18"/>
    </row>
    <row r="53" spans="1:31" ht="15.95" customHeight="1">
      <c r="A53" s="30" t="s">
        <v>73</v>
      </c>
      <c r="B53" s="23">
        <v>14</v>
      </c>
      <c r="C53" s="27" t="s">
        <v>72</v>
      </c>
      <c r="D53" s="21">
        <f t="shared" ref="D53:AA53" si="16">D54+D55</f>
        <v>0</v>
      </c>
      <c r="E53" s="21">
        <f t="shared" si="16"/>
        <v>0</v>
      </c>
      <c r="F53" s="21">
        <f t="shared" si="16"/>
        <v>0</v>
      </c>
      <c r="G53" s="21">
        <f t="shared" si="16"/>
        <v>0</v>
      </c>
      <c r="H53" s="21">
        <f t="shared" si="16"/>
        <v>0</v>
      </c>
      <c r="I53" s="21">
        <f t="shared" si="16"/>
        <v>0</v>
      </c>
      <c r="J53" s="21">
        <f t="shared" si="16"/>
        <v>0</v>
      </c>
      <c r="K53" s="21">
        <f t="shared" si="16"/>
        <v>0</v>
      </c>
      <c r="L53" s="21">
        <f t="shared" si="16"/>
        <v>0</v>
      </c>
      <c r="M53" s="21">
        <f t="shared" si="16"/>
        <v>0</v>
      </c>
      <c r="N53" s="21">
        <f t="shared" si="16"/>
        <v>0</v>
      </c>
      <c r="O53" s="21">
        <f t="shared" si="16"/>
        <v>0</v>
      </c>
      <c r="P53" s="22">
        <f t="shared" si="16"/>
        <v>0</v>
      </c>
      <c r="Q53" s="22">
        <f t="shared" si="16"/>
        <v>0</v>
      </c>
      <c r="R53" s="22">
        <f t="shared" si="16"/>
        <v>0</v>
      </c>
      <c r="S53" s="22">
        <f t="shared" si="16"/>
        <v>0</v>
      </c>
      <c r="T53" s="22">
        <f t="shared" si="16"/>
        <v>0</v>
      </c>
      <c r="U53" s="22">
        <f t="shared" si="16"/>
        <v>0</v>
      </c>
      <c r="V53" s="22">
        <f t="shared" si="16"/>
        <v>0</v>
      </c>
      <c r="W53" s="22">
        <f t="shared" si="16"/>
        <v>0</v>
      </c>
      <c r="X53" s="22">
        <f t="shared" si="16"/>
        <v>0</v>
      </c>
      <c r="Y53" s="22">
        <f t="shared" si="16"/>
        <v>0</v>
      </c>
      <c r="Z53" s="22">
        <f t="shared" si="16"/>
        <v>0</v>
      </c>
      <c r="AA53" s="22">
        <f t="shared" si="16"/>
        <v>0</v>
      </c>
      <c r="AB53" s="18"/>
      <c r="AC53" s="10">
        <f t="shared" si="4"/>
        <v>0</v>
      </c>
      <c r="AD53" s="10">
        <f t="shared" si="3"/>
        <v>0</v>
      </c>
      <c r="AE53" s="18"/>
    </row>
    <row r="54" spans="1:31" ht="15.95" customHeight="1">
      <c r="A54" s="30"/>
      <c r="B54" s="20"/>
      <c r="C54" s="35" t="s">
        <v>52</v>
      </c>
      <c r="D54" s="21">
        <f>'[1]00'!Q54</f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2">
        <f>'[1]00'!AW54</f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18"/>
      <c r="AC54" s="10">
        <f t="shared" si="4"/>
        <v>0</v>
      </c>
      <c r="AD54" s="10">
        <f t="shared" si="3"/>
        <v>0</v>
      </c>
      <c r="AE54" s="18"/>
    </row>
    <row r="55" spans="1:31" ht="15.75" customHeight="1">
      <c r="A55" s="30"/>
      <c r="B55" s="20"/>
      <c r="C55" s="35" t="s">
        <v>54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18"/>
      <c r="AC55" s="10">
        <f t="shared" si="4"/>
        <v>0</v>
      </c>
      <c r="AD55" s="10">
        <f t="shared" si="3"/>
        <v>0</v>
      </c>
      <c r="AE55" s="18"/>
    </row>
    <row r="56" spans="1:31" ht="15.95" customHeight="1">
      <c r="A56" s="30" t="s">
        <v>74</v>
      </c>
      <c r="B56" s="23">
        <v>15</v>
      </c>
      <c r="C56" s="28" t="s">
        <v>23</v>
      </c>
      <c r="D56" s="21">
        <f t="shared" ref="D56:AA56" si="17">D57+D58</f>
        <v>1322</v>
      </c>
      <c r="E56" s="21">
        <f t="shared" si="17"/>
        <v>0</v>
      </c>
      <c r="F56" s="21">
        <f t="shared" si="17"/>
        <v>0</v>
      </c>
      <c r="G56" s="21">
        <f t="shared" si="17"/>
        <v>0</v>
      </c>
      <c r="H56" s="21">
        <f t="shared" si="17"/>
        <v>0</v>
      </c>
      <c r="I56" s="21">
        <f t="shared" si="17"/>
        <v>0</v>
      </c>
      <c r="J56" s="21">
        <f t="shared" si="17"/>
        <v>0</v>
      </c>
      <c r="K56" s="21">
        <f t="shared" si="17"/>
        <v>0</v>
      </c>
      <c r="L56" s="21">
        <f t="shared" si="17"/>
        <v>0</v>
      </c>
      <c r="M56" s="21">
        <f t="shared" si="17"/>
        <v>0</v>
      </c>
      <c r="N56" s="21">
        <f t="shared" si="17"/>
        <v>0</v>
      </c>
      <c r="O56" s="21">
        <f t="shared" si="17"/>
        <v>0</v>
      </c>
      <c r="P56" s="22">
        <f t="shared" si="17"/>
        <v>2217685</v>
      </c>
      <c r="Q56" s="22">
        <f t="shared" si="17"/>
        <v>0</v>
      </c>
      <c r="R56" s="22">
        <f t="shared" si="17"/>
        <v>0</v>
      </c>
      <c r="S56" s="22">
        <f t="shared" si="17"/>
        <v>0</v>
      </c>
      <c r="T56" s="22">
        <f t="shared" si="17"/>
        <v>0</v>
      </c>
      <c r="U56" s="22">
        <f t="shared" si="17"/>
        <v>0</v>
      </c>
      <c r="V56" s="22">
        <f t="shared" si="17"/>
        <v>0</v>
      </c>
      <c r="W56" s="22">
        <f t="shared" si="17"/>
        <v>0</v>
      </c>
      <c r="X56" s="22">
        <f t="shared" si="17"/>
        <v>0</v>
      </c>
      <c r="Y56" s="22">
        <f t="shared" si="17"/>
        <v>0</v>
      </c>
      <c r="Z56" s="22">
        <f t="shared" si="17"/>
        <v>0</v>
      </c>
      <c r="AA56" s="22">
        <f t="shared" si="17"/>
        <v>0</v>
      </c>
      <c r="AB56" s="18"/>
      <c r="AC56" s="10">
        <f t="shared" si="4"/>
        <v>1322</v>
      </c>
      <c r="AD56" s="10">
        <f t="shared" si="3"/>
        <v>2217685</v>
      </c>
      <c r="AE56" s="18"/>
    </row>
    <row r="57" spans="1:31" ht="15.95" customHeight="1">
      <c r="A57" s="30"/>
      <c r="B57" s="20"/>
      <c r="C57" s="35" t="s">
        <v>52</v>
      </c>
      <c r="D57" s="21">
        <f>'[1]00'!Q57</f>
        <v>1322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2">
        <f>'[1]00'!AW57</f>
        <v>2217685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18"/>
      <c r="AC57" s="10">
        <f t="shared" si="4"/>
        <v>1322</v>
      </c>
      <c r="AD57" s="10">
        <f t="shared" si="3"/>
        <v>2217685</v>
      </c>
      <c r="AE57" s="18"/>
    </row>
    <row r="58" spans="1:31" ht="15.95" customHeight="1">
      <c r="A58" s="30"/>
      <c r="B58" s="20"/>
      <c r="C58" s="35" t="s">
        <v>54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18"/>
      <c r="AC58" s="10">
        <f t="shared" si="4"/>
        <v>0</v>
      </c>
      <c r="AD58" s="10">
        <f t="shared" si="3"/>
        <v>0</v>
      </c>
      <c r="AE58" s="18"/>
    </row>
    <row r="59" spans="1:31" ht="35.25" customHeight="1">
      <c r="A59" s="30" t="s">
        <v>75</v>
      </c>
      <c r="B59" s="23">
        <v>16</v>
      </c>
      <c r="C59" s="28" t="s">
        <v>40</v>
      </c>
      <c r="D59" s="21">
        <f t="shared" ref="D59:AA59" si="18">D60+D61</f>
        <v>0</v>
      </c>
      <c r="E59" s="21">
        <f t="shared" si="18"/>
        <v>0</v>
      </c>
      <c r="F59" s="21">
        <f t="shared" si="18"/>
        <v>0</v>
      </c>
      <c r="G59" s="21">
        <f t="shared" si="18"/>
        <v>0</v>
      </c>
      <c r="H59" s="21">
        <f t="shared" si="18"/>
        <v>0</v>
      </c>
      <c r="I59" s="21">
        <f t="shared" si="18"/>
        <v>930</v>
      </c>
      <c r="J59" s="21">
        <f t="shared" si="18"/>
        <v>392</v>
      </c>
      <c r="K59" s="21">
        <f t="shared" si="18"/>
        <v>0</v>
      </c>
      <c r="L59" s="21">
        <f t="shared" si="18"/>
        <v>0</v>
      </c>
      <c r="M59" s="21">
        <f t="shared" si="18"/>
        <v>0</v>
      </c>
      <c r="N59" s="21">
        <f t="shared" si="18"/>
        <v>0</v>
      </c>
      <c r="O59" s="21">
        <f t="shared" si="18"/>
        <v>0</v>
      </c>
      <c r="P59" s="22">
        <f t="shared" si="18"/>
        <v>0</v>
      </c>
      <c r="Q59" s="22">
        <f t="shared" si="18"/>
        <v>0</v>
      </c>
      <c r="R59" s="22">
        <f t="shared" si="18"/>
        <v>0</v>
      </c>
      <c r="S59" s="22">
        <f t="shared" si="18"/>
        <v>0</v>
      </c>
      <c r="T59" s="22">
        <f t="shared" si="18"/>
        <v>0</v>
      </c>
      <c r="U59" s="22">
        <f t="shared" si="18"/>
        <v>1281957</v>
      </c>
      <c r="V59" s="22">
        <f t="shared" si="18"/>
        <v>935728</v>
      </c>
      <c r="W59" s="22">
        <f t="shared" si="18"/>
        <v>0</v>
      </c>
      <c r="X59" s="22">
        <f t="shared" si="18"/>
        <v>0</v>
      </c>
      <c r="Y59" s="22">
        <f t="shared" si="18"/>
        <v>0</v>
      </c>
      <c r="Z59" s="22">
        <f t="shared" si="18"/>
        <v>0</v>
      </c>
      <c r="AA59" s="22">
        <f t="shared" si="18"/>
        <v>0</v>
      </c>
      <c r="AB59" s="18"/>
      <c r="AC59" s="10">
        <f t="shared" si="4"/>
        <v>-1322</v>
      </c>
      <c r="AD59" s="10">
        <f t="shared" si="3"/>
        <v>-2217685</v>
      </c>
      <c r="AE59" s="18"/>
    </row>
    <row r="60" spans="1:31" ht="15.95" customHeight="1">
      <c r="A60" s="30"/>
      <c r="B60" s="20"/>
      <c r="C60" s="35" t="s">
        <v>52</v>
      </c>
      <c r="D60" s="21">
        <f>'[1]00'!Q60</f>
        <v>0</v>
      </c>
      <c r="E60" s="21">
        <v>0</v>
      </c>
      <c r="F60" s="21">
        <v>0</v>
      </c>
      <c r="G60" s="21">
        <v>0</v>
      </c>
      <c r="H60" s="21">
        <v>0</v>
      </c>
      <c r="I60" s="21">
        <v>930</v>
      </c>
      <c r="J60" s="21">
        <v>392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2">
        <f>'[1]00'!AW60</f>
        <v>0</v>
      </c>
      <c r="Q60" s="22">
        <v>0</v>
      </c>
      <c r="R60" s="22">
        <v>0</v>
      </c>
      <c r="S60" s="22">
        <v>0</v>
      </c>
      <c r="T60" s="22">
        <v>0</v>
      </c>
      <c r="U60" s="22">
        <v>1281957</v>
      </c>
      <c r="V60" s="22">
        <v>935728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18"/>
      <c r="AC60" s="10">
        <f t="shared" si="4"/>
        <v>-1322</v>
      </c>
      <c r="AD60" s="10">
        <f t="shared" si="3"/>
        <v>-2217685</v>
      </c>
      <c r="AE60" s="18"/>
    </row>
    <row r="61" spans="1:31" ht="15.95" customHeight="1">
      <c r="A61" s="30"/>
      <c r="B61" s="20"/>
      <c r="C61" s="35" t="s">
        <v>54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18"/>
      <c r="AC61" s="10">
        <f t="shared" si="4"/>
        <v>0</v>
      </c>
      <c r="AD61" s="10">
        <f t="shared" si="3"/>
        <v>0</v>
      </c>
      <c r="AE61" s="18"/>
    </row>
    <row r="62" spans="1:31" ht="15.95" customHeight="1">
      <c r="A62" s="30" t="s">
        <v>76</v>
      </c>
      <c r="B62" s="23">
        <v>17</v>
      </c>
      <c r="C62" s="28" t="s">
        <v>24</v>
      </c>
      <c r="D62" s="21">
        <f t="shared" ref="D62:AA62" si="19">D63+D64</f>
        <v>0</v>
      </c>
      <c r="E62" s="21">
        <f t="shared" si="19"/>
        <v>0</v>
      </c>
      <c r="F62" s="21">
        <f t="shared" si="19"/>
        <v>0</v>
      </c>
      <c r="G62" s="21">
        <f t="shared" si="19"/>
        <v>0</v>
      </c>
      <c r="H62" s="21">
        <f t="shared" si="19"/>
        <v>0</v>
      </c>
      <c r="I62" s="21">
        <f t="shared" si="19"/>
        <v>0</v>
      </c>
      <c r="J62" s="21">
        <f t="shared" si="19"/>
        <v>0</v>
      </c>
      <c r="K62" s="21">
        <f t="shared" si="19"/>
        <v>0</v>
      </c>
      <c r="L62" s="21">
        <f t="shared" si="19"/>
        <v>0</v>
      </c>
      <c r="M62" s="21">
        <f t="shared" si="19"/>
        <v>0</v>
      </c>
      <c r="N62" s="21">
        <f t="shared" si="19"/>
        <v>0</v>
      </c>
      <c r="O62" s="21">
        <f t="shared" si="19"/>
        <v>0</v>
      </c>
      <c r="P62" s="22">
        <f t="shared" si="19"/>
        <v>0</v>
      </c>
      <c r="Q62" s="22">
        <f t="shared" si="19"/>
        <v>0</v>
      </c>
      <c r="R62" s="22">
        <f t="shared" si="19"/>
        <v>0</v>
      </c>
      <c r="S62" s="22">
        <f t="shared" si="19"/>
        <v>0</v>
      </c>
      <c r="T62" s="22">
        <f t="shared" si="19"/>
        <v>0</v>
      </c>
      <c r="U62" s="22">
        <f t="shared" si="19"/>
        <v>0</v>
      </c>
      <c r="V62" s="22">
        <f t="shared" si="19"/>
        <v>0</v>
      </c>
      <c r="W62" s="22">
        <f t="shared" si="19"/>
        <v>0</v>
      </c>
      <c r="X62" s="22">
        <f t="shared" si="19"/>
        <v>0</v>
      </c>
      <c r="Y62" s="22">
        <f t="shared" si="19"/>
        <v>0</v>
      </c>
      <c r="Z62" s="22">
        <f t="shared" si="19"/>
        <v>0</v>
      </c>
      <c r="AA62" s="22">
        <f t="shared" si="19"/>
        <v>0</v>
      </c>
      <c r="AB62" s="18"/>
      <c r="AC62" s="10">
        <f t="shared" si="4"/>
        <v>0</v>
      </c>
      <c r="AD62" s="10">
        <f t="shared" si="3"/>
        <v>0</v>
      </c>
      <c r="AE62" s="18"/>
    </row>
    <row r="63" spans="1:31" ht="15.95" customHeight="1">
      <c r="A63" s="30"/>
      <c r="B63" s="20"/>
      <c r="C63" s="35" t="s">
        <v>52</v>
      </c>
      <c r="D63" s="21">
        <f>'[1]00'!Q63</f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2">
        <f>'[1]00'!AW63</f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18"/>
      <c r="AC63" s="10">
        <f t="shared" si="4"/>
        <v>0</v>
      </c>
      <c r="AD63" s="10">
        <f t="shared" si="3"/>
        <v>0</v>
      </c>
      <c r="AE63" s="18"/>
    </row>
    <row r="64" spans="1:31" ht="15.95" customHeight="1">
      <c r="A64" s="30"/>
      <c r="B64" s="20"/>
      <c r="C64" s="35" t="s">
        <v>54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18"/>
      <c r="AC64" s="10">
        <f t="shared" si="4"/>
        <v>0</v>
      </c>
      <c r="AD64" s="10">
        <f t="shared" si="3"/>
        <v>0</v>
      </c>
      <c r="AE64" s="18"/>
    </row>
    <row r="65" spans="1:31" ht="15.95" customHeight="1">
      <c r="A65" s="30" t="s">
        <v>77</v>
      </c>
      <c r="B65" s="23">
        <v>18</v>
      </c>
      <c r="C65" s="28" t="s">
        <v>25</v>
      </c>
      <c r="D65" s="21">
        <f t="shared" ref="D65:AA65" si="20">D66+D67</f>
        <v>0</v>
      </c>
      <c r="E65" s="21">
        <f t="shared" si="20"/>
        <v>0</v>
      </c>
      <c r="F65" s="21">
        <f t="shared" si="20"/>
        <v>0</v>
      </c>
      <c r="G65" s="21">
        <f t="shared" si="20"/>
        <v>0</v>
      </c>
      <c r="H65" s="21">
        <f t="shared" si="20"/>
        <v>0</v>
      </c>
      <c r="I65" s="21">
        <f t="shared" si="20"/>
        <v>0</v>
      </c>
      <c r="J65" s="21">
        <f t="shared" si="20"/>
        <v>0</v>
      </c>
      <c r="K65" s="21">
        <f t="shared" si="20"/>
        <v>0</v>
      </c>
      <c r="L65" s="21">
        <f t="shared" si="20"/>
        <v>0</v>
      </c>
      <c r="M65" s="21">
        <f t="shared" si="20"/>
        <v>0</v>
      </c>
      <c r="N65" s="21">
        <f t="shared" si="20"/>
        <v>0</v>
      </c>
      <c r="O65" s="21">
        <f t="shared" si="20"/>
        <v>0</v>
      </c>
      <c r="P65" s="22">
        <f t="shared" si="20"/>
        <v>0</v>
      </c>
      <c r="Q65" s="22">
        <f t="shared" si="20"/>
        <v>0</v>
      </c>
      <c r="R65" s="22">
        <f t="shared" si="20"/>
        <v>0</v>
      </c>
      <c r="S65" s="22">
        <f t="shared" si="20"/>
        <v>0</v>
      </c>
      <c r="T65" s="22">
        <f t="shared" si="20"/>
        <v>0</v>
      </c>
      <c r="U65" s="22">
        <f t="shared" si="20"/>
        <v>0</v>
      </c>
      <c r="V65" s="22">
        <f t="shared" si="20"/>
        <v>0</v>
      </c>
      <c r="W65" s="22">
        <f t="shared" si="20"/>
        <v>0</v>
      </c>
      <c r="X65" s="22">
        <f t="shared" si="20"/>
        <v>0</v>
      </c>
      <c r="Y65" s="22">
        <f t="shared" si="20"/>
        <v>0</v>
      </c>
      <c r="Z65" s="22">
        <f t="shared" si="20"/>
        <v>0</v>
      </c>
      <c r="AA65" s="22">
        <f t="shared" si="20"/>
        <v>0</v>
      </c>
      <c r="AB65" s="18"/>
      <c r="AC65" s="10">
        <f t="shared" si="4"/>
        <v>0</v>
      </c>
      <c r="AD65" s="10">
        <f t="shared" si="3"/>
        <v>0</v>
      </c>
      <c r="AE65" s="18"/>
    </row>
    <row r="66" spans="1:31" ht="15.95" customHeight="1">
      <c r="A66" s="30"/>
      <c r="B66" s="20"/>
      <c r="C66" s="35" t="s">
        <v>52</v>
      </c>
      <c r="D66" s="21">
        <f>'[1]00'!Q66</f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2">
        <f>'[1]00'!AW66</f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18"/>
      <c r="AC66" s="10">
        <f t="shared" si="4"/>
        <v>0</v>
      </c>
      <c r="AD66" s="10">
        <f t="shared" si="3"/>
        <v>0</v>
      </c>
      <c r="AE66" s="18"/>
    </row>
    <row r="67" spans="1:31" ht="15.95" customHeight="1">
      <c r="A67" s="30"/>
      <c r="B67" s="20"/>
      <c r="C67" s="35" t="s">
        <v>54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18"/>
      <c r="AC67" s="10">
        <f t="shared" si="4"/>
        <v>0</v>
      </c>
      <c r="AD67" s="10">
        <f t="shared" si="3"/>
        <v>0</v>
      </c>
      <c r="AE67" s="18"/>
    </row>
    <row r="68" spans="1:31" ht="15.95" customHeight="1">
      <c r="A68" s="30" t="s">
        <v>79</v>
      </c>
      <c r="B68" s="23">
        <v>19</v>
      </c>
      <c r="C68" s="28" t="s">
        <v>80</v>
      </c>
      <c r="D68" s="21">
        <f t="shared" ref="D68:AA68" si="21">D69+D70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1">
        <f t="shared" si="21"/>
        <v>0</v>
      </c>
      <c r="I68" s="21">
        <f t="shared" si="21"/>
        <v>0</v>
      </c>
      <c r="J68" s="21">
        <f t="shared" si="21"/>
        <v>0</v>
      </c>
      <c r="K68" s="21">
        <f t="shared" si="21"/>
        <v>0</v>
      </c>
      <c r="L68" s="21">
        <f t="shared" si="21"/>
        <v>0</v>
      </c>
      <c r="M68" s="21">
        <f t="shared" si="21"/>
        <v>0</v>
      </c>
      <c r="N68" s="21">
        <f t="shared" si="21"/>
        <v>0</v>
      </c>
      <c r="O68" s="21">
        <f t="shared" si="21"/>
        <v>0</v>
      </c>
      <c r="P68" s="22">
        <f t="shared" si="21"/>
        <v>0</v>
      </c>
      <c r="Q68" s="22">
        <f t="shared" si="21"/>
        <v>0</v>
      </c>
      <c r="R68" s="22">
        <f t="shared" si="21"/>
        <v>0</v>
      </c>
      <c r="S68" s="22">
        <f t="shared" si="21"/>
        <v>0</v>
      </c>
      <c r="T68" s="22">
        <f t="shared" si="21"/>
        <v>0</v>
      </c>
      <c r="U68" s="22">
        <f t="shared" si="21"/>
        <v>0</v>
      </c>
      <c r="V68" s="22">
        <f t="shared" si="21"/>
        <v>0</v>
      </c>
      <c r="W68" s="22">
        <f t="shared" si="21"/>
        <v>0</v>
      </c>
      <c r="X68" s="22">
        <f t="shared" si="21"/>
        <v>0</v>
      </c>
      <c r="Y68" s="22">
        <f t="shared" si="21"/>
        <v>0</v>
      </c>
      <c r="Z68" s="22">
        <f t="shared" si="21"/>
        <v>0</v>
      </c>
      <c r="AA68" s="22">
        <f t="shared" si="21"/>
        <v>0</v>
      </c>
      <c r="AB68" s="18"/>
      <c r="AC68" s="10">
        <f t="shared" si="4"/>
        <v>0</v>
      </c>
      <c r="AD68" s="10">
        <f t="shared" si="3"/>
        <v>0</v>
      </c>
      <c r="AE68" s="18"/>
    </row>
    <row r="69" spans="1:31" ht="15.95" customHeight="1">
      <c r="A69" s="30"/>
      <c r="B69" s="20"/>
      <c r="C69" s="35" t="s">
        <v>52</v>
      </c>
      <c r="D69" s="21">
        <f>'[1]00'!Q69</f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2">
        <f>'[1]00'!AW69</f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18"/>
      <c r="AC69" s="10">
        <f t="shared" si="4"/>
        <v>0</v>
      </c>
      <c r="AD69" s="10">
        <f t="shared" si="3"/>
        <v>0</v>
      </c>
      <c r="AE69" s="18"/>
    </row>
    <row r="70" spans="1:31" ht="15.95" customHeight="1">
      <c r="A70" s="30"/>
      <c r="B70" s="20"/>
      <c r="C70" s="35" t="s">
        <v>54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18"/>
      <c r="AC70" s="10">
        <f t="shared" si="4"/>
        <v>0</v>
      </c>
      <c r="AD70" s="10">
        <f t="shared" si="3"/>
        <v>0</v>
      </c>
      <c r="AE70" s="18"/>
    </row>
    <row r="71" spans="1:31" ht="15.95" customHeight="1">
      <c r="A71" s="30" t="s">
        <v>78</v>
      </c>
      <c r="B71" s="23">
        <v>20</v>
      </c>
      <c r="C71" s="28" t="s">
        <v>26</v>
      </c>
      <c r="D71" s="21">
        <f t="shared" ref="D71:AA71" si="22">D72+D73</f>
        <v>0</v>
      </c>
      <c r="E71" s="21">
        <f t="shared" si="22"/>
        <v>0</v>
      </c>
      <c r="F71" s="21">
        <f t="shared" si="22"/>
        <v>0</v>
      </c>
      <c r="G71" s="21">
        <f t="shared" si="22"/>
        <v>0</v>
      </c>
      <c r="H71" s="21">
        <f t="shared" si="22"/>
        <v>0</v>
      </c>
      <c r="I71" s="21">
        <f t="shared" si="22"/>
        <v>0</v>
      </c>
      <c r="J71" s="21">
        <f t="shared" si="22"/>
        <v>0</v>
      </c>
      <c r="K71" s="21">
        <f t="shared" si="22"/>
        <v>0</v>
      </c>
      <c r="L71" s="21">
        <f t="shared" si="22"/>
        <v>0</v>
      </c>
      <c r="M71" s="21">
        <f t="shared" si="22"/>
        <v>0</v>
      </c>
      <c r="N71" s="21">
        <f t="shared" si="22"/>
        <v>0</v>
      </c>
      <c r="O71" s="21">
        <f t="shared" si="22"/>
        <v>0</v>
      </c>
      <c r="P71" s="22">
        <f t="shared" si="22"/>
        <v>0</v>
      </c>
      <c r="Q71" s="22">
        <f t="shared" si="22"/>
        <v>0</v>
      </c>
      <c r="R71" s="22">
        <f t="shared" si="22"/>
        <v>0</v>
      </c>
      <c r="S71" s="22">
        <f t="shared" si="22"/>
        <v>0</v>
      </c>
      <c r="T71" s="22">
        <f t="shared" si="22"/>
        <v>0</v>
      </c>
      <c r="U71" s="22">
        <f t="shared" si="22"/>
        <v>0</v>
      </c>
      <c r="V71" s="22">
        <f t="shared" si="22"/>
        <v>0</v>
      </c>
      <c r="W71" s="22">
        <f t="shared" si="22"/>
        <v>0</v>
      </c>
      <c r="X71" s="22">
        <f t="shared" si="22"/>
        <v>0</v>
      </c>
      <c r="Y71" s="22">
        <f t="shared" si="22"/>
        <v>0</v>
      </c>
      <c r="Z71" s="22">
        <f t="shared" si="22"/>
        <v>0</v>
      </c>
      <c r="AA71" s="22">
        <f t="shared" si="22"/>
        <v>0</v>
      </c>
      <c r="AB71" s="18"/>
      <c r="AC71" s="10">
        <f t="shared" si="4"/>
        <v>0</v>
      </c>
      <c r="AD71" s="10">
        <f t="shared" si="3"/>
        <v>0</v>
      </c>
      <c r="AE71" s="18"/>
    </row>
    <row r="72" spans="1:31" ht="15.95" customHeight="1">
      <c r="A72" s="30"/>
      <c r="B72" s="20"/>
      <c r="C72" s="35" t="s">
        <v>52</v>
      </c>
      <c r="D72" s="21">
        <f>'[1]00'!Q72</f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2">
        <f>'[1]00'!AW72</f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18"/>
      <c r="AC72" s="10">
        <f t="shared" si="4"/>
        <v>0</v>
      </c>
      <c r="AD72" s="10">
        <f t="shared" si="3"/>
        <v>0</v>
      </c>
      <c r="AE72" s="18"/>
    </row>
    <row r="73" spans="1:31" ht="15.95" customHeight="1">
      <c r="A73" s="30"/>
      <c r="B73" s="20"/>
      <c r="C73" s="35" t="s">
        <v>54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18"/>
      <c r="AC73" s="10">
        <f t="shared" si="4"/>
        <v>0</v>
      </c>
      <c r="AD73" s="10">
        <f t="shared" si="3"/>
        <v>0</v>
      </c>
      <c r="AE73" s="18"/>
    </row>
    <row r="74" spans="1:31" ht="33" customHeight="1">
      <c r="A74" s="30" t="s">
        <v>81</v>
      </c>
      <c r="B74" s="23">
        <v>21</v>
      </c>
      <c r="C74" s="28" t="s">
        <v>39</v>
      </c>
      <c r="D74" s="21">
        <f t="shared" ref="D74:AA74" si="23">D75+D76</f>
        <v>1291</v>
      </c>
      <c r="E74" s="21">
        <f t="shared" si="23"/>
        <v>0</v>
      </c>
      <c r="F74" s="21">
        <f t="shared" si="23"/>
        <v>0</v>
      </c>
      <c r="G74" s="21">
        <f t="shared" si="23"/>
        <v>0</v>
      </c>
      <c r="H74" s="21">
        <f t="shared" si="23"/>
        <v>0</v>
      </c>
      <c r="I74" s="21">
        <f t="shared" si="23"/>
        <v>0</v>
      </c>
      <c r="J74" s="21">
        <f t="shared" si="23"/>
        <v>0</v>
      </c>
      <c r="K74" s="21">
        <f t="shared" si="23"/>
        <v>0</v>
      </c>
      <c r="L74" s="21">
        <f t="shared" si="23"/>
        <v>0</v>
      </c>
      <c r="M74" s="21">
        <f t="shared" si="23"/>
        <v>0</v>
      </c>
      <c r="N74" s="21">
        <f t="shared" si="23"/>
        <v>0</v>
      </c>
      <c r="O74" s="21">
        <f t="shared" si="23"/>
        <v>0</v>
      </c>
      <c r="P74" s="22">
        <f t="shared" si="23"/>
        <v>2446754</v>
      </c>
      <c r="Q74" s="22">
        <f t="shared" si="23"/>
        <v>0</v>
      </c>
      <c r="R74" s="22">
        <f t="shared" si="23"/>
        <v>0</v>
      </c>
      <c r="S74" s="22">
        <f t="shared" si="23"/>
        <v>0</v>
      </c>
      <c r="T74" s="22">
        <f t="shared" si="23"/>
        <v>0</v>
      </c>
      <c r="U74" s="22">
        <f t="shared" si="23"/>
        <v>0</v>
      </c>
      <c r="V74" s="22">
        <f t="shared" si="23"/>
        <v>0</v>
      </c>
      <c r="W74" s="22">
        <f t="shared" si="23"/>
        <v>0</v>
      </c>
      <c r="X74" s="22">
        <f t="shared" si="23"/>
        <v>0</v>
      </c>
      <c r="Y74" s="22">
        <f t="shared" si="23"/>
        <v>0</v>
      </c>
      <c r="Z74" s="22">
        <f t="shared" si="23"/>
        <v>0</v>
      </c>
      <c r="AA74" s="22">
        <f t="shared" si="23"/>
        <v>0</v>
      </c>
      <c r="AB74" s="18"/>
      <c r="AC74" s="10">
        <f t="shared" si="4"/>
        <v>1291</v>
      </c>
      <c r="AD74" s="10">
        <f t="shared" si="3"/>
        <v>2446754</v>
      </c>
      <c r="AE74" s="18"/>
    </row>
    <row r="75" spans="1:31" ht="15.95" customHeight="1">
      <c r="A75" s="30"/>
      <c r="B75" s="20"/>
      <c r="C75" s="35" t="s">
        <v>52</v>
      </c>
      <c r="D75" s="21">
        <f>'[1]00'!Q75</f>
        <v>1291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2">
        <f>'[1]00'!AW75</f>
        <v>2446754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18"/>
      <c r="AC75" s="10">
        <f t="shared" si="4"/>
        <v>1291</v>
      </c>
      <c r="AD75" s="10">
        <f t="shared" si="3"/>
        <v>2446754</v>
      </c>
      <c r="AE75" s="18"/>
    </row>
    <row r="76" spans="1:31" ht="15.95" customHeight="1">
      <c r="A76" s="30"/>
      <c r="B76" s="20"/>
      <c r="C76" s="35" t="s">
        <v>54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18"/>
      <c r="AC76" s="10">
        <f t="shared" si="4"/>
        <v>0</v>
      </c>
      <c r="AD76" s="10">
        <f t="shared" si="3"/>
        <v>0</v>
      </c>
      <c r="AE76" s="18"/>
    </row>
    <row r="77" spans="1:31" ht="15.95" customHeight="1">
      <c r="A77" s="30" t="s">
        <v>82</v>
      </c>
      <c r="B77" s="23">
        <v>22</v>
      </c>
      <c r="C77" s="27" t="s">
        <v>37</v>
      </c>
      <c r="D77" s="21">
        <f t="shared" ref="D77:AA77" si="24">D78+D79</f>
        <v>0</v>
      </c>
      <c r="E77" s="21">
        <f t="shared" si="24"/>
        <v>0</v>
      </c>
      <c r="F77" s="21">
        <f t="shared" si="24"/>
        <v>0</v>
      </c>
      <c r="G77" s="21">
        <f t="shared" si="24"/>
        <v>0</v>
      </c>
      <c r="H77" s="21">
        <f t="shared" si="24"/>
        <v>0</v>
      </c>
      <c r="I77" s="21">
        <f t="shared" si="24"/>
        <v>600</v>
      </c>
      <c r="J77" s="21">
        <f t="shared" si="24"/>
        <v>691</v>
      </c>
      <c r="K77" s="21">
        <f t="shared" si="24"/>
        <v>0</v>
      </c>
      <c r="L77" s="21">
        <f t="shared" si="24"/>
        <v>0</v>
      </c>
      <c r="M77" s="21">
        <f t="shared" si="24"/>
        <v>0</v>
      </c>
      <c r="N77" s="21">
        <f t="shared" si="24"/>
        <v>0</v>
      </c>
      <c r="O77" s="21">
        <f t="shared" si="24"/>
        <v>0</v>
      </c>
      <c r="P77" s="22">
        <f t="shared" si="24"/>
        <v>0</v>
      </c>
      <c r="Q77" s="22">
        <f t="shared" si="24"/>
        <v>0</v>
      </c>
      <c r="R77" s="22">
        <f t="shared" si="24"/>
        <v>0</v>
      </c>
      <c r="S77" s="22">
        <f t="shared" si="24"/>
        <v>0</v>
      </c>
      <c r="T77" s="22">
        <f t="shared" si="24"/>
        <v>0</v>
      </c>
      <c r="U77" s="22">
        <f t="shared" si="24"/>
        <v>861000</v>
      </c>
      <c r="V77" s="22">
        <f t="shared" si="24"/>
        <v>1585754</v>
      </c>
      <c r="W77" s="22">
        <f t="shared" si="24"/>
        <v>0</v>
      </c>
      <c r="X77" s="22">
        <f t="shared" si="24"/>
        <v>0</v>
      </c>
      <c r="Y77" s="22">
        <f t="shared" si="24"/>
        <v>0</v>
      </c>
      <c r="Z77" s="22">
        <f t="shared" si="24"/>
        <v>0</v>
      </c>
      <c r="AA77" s="22">
        <f t="shared" si="24"/>
        <v>0</v>
      </c>
      <c r="AB77" s="18"/>
      <c r="AC77" s="10">
        <f t="shared" si="4"/>
        <v>-1291</v>
      </c>
      <c r="AD77" s="10">
        <f t="shared" si="3"/>
        <v>-2446754</v>
      </c>
      <c r="AE77" s="18"/>
    </row>
    <row r="78" spans="1:31" ht="15.95" customHeight="1">
      <c r="A78" s="30"/>
      <c r="B78" s="20"/>
      <c r="C78" s="35" t="s">
        <v>52</v>
      </c>
      <c r="D78" s="21">
        <f>'[1]00'!Q78</f>
        <v>0</v>
      </c>
      <c r="E78" s="21">
        <v>0</v>
      </c>
      <c r="F78" s="21">
        <v>0</v>
      </c>
      <c r="G78" s="21">
        <v>0</v>
      </c>
      <c r="H78" s="21">
        <v>0</v>
      </c>
      <c r="I78" s="21">
        <v>600</v>
      </c>
      <c r="J78" s="21">
        <v>691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2">
        <f>'[1]00'!AW78</f>
        <v>0</v>
      </c>
      <c r="Q78" s="22">
        <v>0</v>
      </c>
      <c r="R78" s="22">
        <v>0</v>
      </c>
      <c r="S78" s="22">
        <v>0</v>
      </c>
      <c r="T78" s="22">
        <v>0</v>
      </c>
      <c r="U78" s="22">
        <v>861000</v>
      </c>
      <c r="V78" s="22">
        <v>1585754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18"/>
      <c r="AC78" s="10">
        <f t="shared" si="4"/>
        <v>-1291</v>
      </c>
      <c r="AD78" s="10">
        <f t="shared" si="3"/>
        <v>-2446754</v>
      </c>
      <c r="AE78" s="18"/>
    </row>
    <row r="79" spans="1:31" ht="15.95" customHeight="1">
      <c r="A79" s="30"/>
      <c r="B79" s="20"/>
      <c r="C79" s="35" t="s">
        <v>54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18"/>
      <c r="AC79" s="10">
        <f t="shared" si="4"/>
        <v>0</v>
      </c>
      <c r="AD79" s="10">
        <f t="shared" si="3"/>
        <v>0</v>
      </c>
      <c r="AE79" s="18"/>
    </row>
    <row r="80" spans="1:31" ht="15.95" customHeight="1">
      <c r="A80" s="30" t="s">
        <v>84</v>
      </c>
      <c r="B80" s="23">
        <v>23</v>
      </c>
      <c r="C80" s="28" t="s">
        <v>83</v>
      </c>
      <c r="D80" s="21">
        <f t="shared" ref="D80:AA80" si="25">D81+D82</f>
        <v>0</v>
      </c>
      <c r="E80" s="21">
        <f t="shared" si="25"/>
        <v>0</v>
      </c>
      <c r="F80" s="21">
        <f t="shared" si="25"/>
        <v>0</v>
      </c>
      <c r="G80" s="21">
        <f t="shared" si="25"/>
        <v>0</v>
      </c>
      <c r="H80" s="21">
        <f t="shared" si="25"/>
        <v>0</v>
      </c>
      <c r="I80" s="21">
        <f t="shared" si="25"/>
        <v>0</v>
      </c>
      <c r="J80" s="21">
        <f t="shared" si="25"/>
        <v>0</v>
      </c>
      <c r="K80" s="21">
        <f t="shared" si="25"/>
        <v>0</v>
      </c>
      <c r="L80" s="21">
        <f t="shared" si="25"/>
        <v>0</v>
      </c>
      <c r="M80" s="21">
        <f t="shared" si="25"/>
        <v>0</v>
      </c>
      <c r="N80" s="21">
        <f t="shared" si="25"/>
        <v>0</v>
      </c>
      <c r="O80" s="21">
        <f t="shared" si="25"/>
        <v>0</v>
      </c>
      <c r="P80" s="22">
        <f t="shared" si="25"/>
        <v>0</v>
      </c>
      <c r="Q80" s="22">
        <f t="shared" si="25"/>
        <v>0</v>
      </c>
      <c r="R80" s="22">
        <f t="shared" si="25"/>
        <v>0</v>
      </c>
      <c r="S80" s="22">
        <f t="shared" si="25"/>
        <v>0</v>
      </c>
      <c r="T80" s="22">
        <f t="shared" si="25"/>
        <v>0</v>
      </c>
      <c r="U80" s="22">
        <f t="shared" si="25"/>
        <v>0</v>
      </c>
      <c r="V80" s="22">
        <f t="shared" si="25"/>
        <v>0</v>
      </c>
      <c r="W80" s="22">
        <f t="shared" si="25"/>
        <v>0</v>
      </c>
      <c r="X80" s="22">
        <f t="shared" si="25"/>
        <v>0</v>
      </c>
      <c r="Y80" s="22">
        <f t="shared" si="25"/>
        <v>0</v>
      </c>
      <c r="Z80" s="22">
        <f t="shared" si="25"/>
        <v>0</v>
      </c>
      <c r="AA80" s="22">
        <f t="shared" si="25"/>
        <v>0</v>
      </c>
      <c r="AB80" s="18"/>
      <c r="AC80" s="10">
        <f t="shared" si="4"/>
        <v>0</v>
      </c>
      <c r="AD80" s="10">
        <f t="shared" si="3"/>
        <v>0</v>
      </c>
      <c r="AE80" s="18"/>
    </row>
    <row r="81" spans="1:31" ht="15.75" customHeight="1">
      <c r="A81" s="30"/>
      <c r="B81" s="20"/>
      <c r="C81" s="35" t="s">
        <v>52</v>
      </c>
      <c r="D81" s="21">
        <f>'[1]00'!Q81</f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2">
        <f>'[1]00'!AW81</f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18"/>
      <c r="AC81" s="10">
        <f t="shared" si="4"/>
        <v>0</v>
      </c>
      <c r="AD81" s="10">
        <f t="shared" ref="AD81:AD106" si="26">P81-Q81-R81-S81-U81-V81-W81-AA81-T81-X81-Y81-Z81</f>
        <v>0</v>
      </c>
      <c r="AE81" s="18"/>
    </row>
    <row r="82" spans="1:31" ht="15.95" customHeight="1">
      <c r="A82" s="30"/>
      <c r="B82" s="20"/>
      <c r="C82" s="35" t="s">
        <v>54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18"/>
      <c r="AC82" s="10">
        <f t="shared" ref="AC82:AC106" si="27">D82-E82-F82-G82-I82-J82-K82-L82-H82-M82-N82-O82</f>
        <v>0</v>
      </c>
      <c r="AD82" s="10">
        <f t="shared" si="26"/>
        <v>0</v>
      </c>
      <c r="AE82" s="18"/>
    </row>
    <row r="83" spans="1:31" ht="15.75" customHeight="1">
      <c r="A83" s="30" t="s">
        <v>85</v>
      </c>
      <c r="B83" s="23">
        <v>24</v>
      </c>
      <c r="C83" s="27" t="s">
        <v>27</v>
      </c>
      <c r="D83" s="21">
        <f t="shared" ref="D83:AA83" si="28">D84+D85</f>
        <v>6858</v>
      </c>
      <c r="E83" s="21">
        <f t="shared" si="28"/>
        <v>0</v>
      </c>
      <c r="F83" s="21">
        <f t="shared" si="28"/>
        <v>0</v>
      </c>
      <c r="G83" s="21">
        <f t="shared" si="28"/>
        <v>0</v>
      </c>
      <c r="H83" s="21">
        <f t="shared" si="28"/>
        <v>0</v>
      </c>
      <c r="I83" s="21">
        <f t="shared" si="28"/>
        <v>0</v>
      </c>
      <c r="J83" s="21">
        <f t="shared" si="28"/>
        <v>0</v>
      </c>
      <c r="K83" s="21">
        <f t="shared" si="28"/>
        <v>0</v>
      </c>
      <c r="L83" s="21">
        <f t="shared" si="28"/>
        <v>0</v>
      </c>
      <c r="M83" s="21">
        <f t="shared" si="28"/>
        <v>0</v>
      </c>
      <c r="N83" s="21">
        <f t="shared" si="28"/>
        <v>0</v>
      </c>
      <c r="O83" s="21">
        <f t="shared" si="28"/>
        <v>0</v>
      </c>
      <c r="P83" s="22">
        <f t="shared" si="28"/>
        <v>33791634</v>
      </c>
      <c r="Q83" s="22">
        <f t="shared" si="28"/>
        <v>0</v>
      </c>
      <c r="R83" s="22">
        <f t="shared" si="28"/>
        <v>0</v>
      </c>
      <c r="S83" s="22">
        <f t="shared" si="28"/>
        <v>0</v>
      </c>
      <c r="T83" s="22">
        <f t="shared" si="28"/>
        <v>0</v>
      </c>
      <c r="U83" s="22">
        <f t="shared" si="28"/>
        <v>0</v>
      </c>
      <c r="V83" s="22">
        <f t="shared" si="28"/>
        <v>0</v>
      </c>
      <c r="W83" s="22">
        <f t="shared" si="28"/>
        <v>0</v>
      </c>
      <c r="X83" s="22">
        <f t="shared" si="28"/>
        <v>0</v>
      </c>
      <c r="Y83" s="22">
        <f t="shared" si="28"/>
        <v>0</v>
      </c>
      <c r="Z83" s="22">
        <f t="shared" si="28"/>
        <v>0</v>
      </c>
      <c r="AA83" s="22">
        <f t="shared" si="28"/>
        <v>0</v>
      </c>
      <c r="AB83" s="18"/>
      <c r="AC83" s="10">
        <f t="shared" si="27"/>
        <v>6858</v>
      </c>
      <c r="AD83" s="10">
        <f t="shared" si="26"/>
        <v>33791634</v>
      </c>
      <c r="AE83" s="18"/>
    </row>
    <row r="84" spans="1:31" ht="15.95" customHeight="1">
      <c r="A84" s="30"/>
      <c r="B84" s="20"/>
      <c r="C84" s="35" t="s">
        <v>52</v>
      </c>
      <c r="D84" s="21">
        <f>'[1]00'!Q84</f>
        <v>6858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2">
        <f>'[1]00'!AW84</f>
        <v>33791634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18"/>
      <c r="AC84" s="10">
        <f t="shared" si="27"/>
        <v>6858</v>
      </c>
      <c r="AD84" s="10">
        <f t="shared" si="26"/>
        <v>33791634</v>
      </c>
      <c r="AE84" s="18"/>
    </row>
    <row r="85" spans="1:31" ht="15.95" customHeight="1">
      <c r="A85" s="30"/>
      <c r="B85" s="20"/>
      <c r="C85" s="35" t="s">
        <v>54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18"/>
      <c r="AC85" s="10">
        <f t="shared" si="27"/>
        <v>0</v>
      </c>
      <c r="AD85" s="10">
        <f t="shared" si="26"/>
        <v>0</v>
      </c>
      <c r="AE85" s="18"/>
    </row>
    <row r="86" spans="1:31" ht="15.95" customHeight="1">
      <c r="A86" s="30" t="s">
        <v>86</v>
      </c>
      <c r="B86" s="23">
        <v>25</v>
      </c>
      <c r="C86" s="27" t="s">
        <v>28</v>
      </c>
      <c r="D86" s="21">
        <f t="shared" ref="D86:AA86" si="29">D87+D88</f>
        <v>3565</v>
      </c>
      <c r="E86" s="21">
        <f t="shared" si="29"/>
        <v>0</v>
      </c>
      <c r="F86" s="21">
        <f t="shared" si="29"/>
        <v>6858</v>
      </c>
      <c r="G86" s="21">
        <f t="shared" si="29"/>
        <v>0</v>
      </c>
      <c r="H86" s="21">
        <f t="shared" si="29"/>
        <v>0</v>
      </c>
      <c r="I86" s="21">
        <f t="shared" si="29"/>
        <v>0</v>
      </c>
      <c r="J86" s="21">
        <f t="shared" si="29"/>
        <v>0</v>
      </c>
      <c r="K86" s="21">
        <f t="shared" si="29"/>
        <v>0</v>
      </c>
      <c r="L86" s="21">
        <f t="shared" si="29"/>
        <v>0</v>
      </c>
      <c r="M86" s="21">
        <f t="shared" si="29"/>
        <v>0</v>
      </c>
      <c r="N86" s="21">
        <f t="shared" si="29"/>
        <v>0</v>
      </c>
      <c r="O86" s="21">
        <f t="shared" si="29"/>
        <v>0</v>
      </c>
      <c r="P86" s="22">
        <f t="shared" si="29"/>
        <v>20065514</v>
      </c>
      <c r="Q86" s="22">
        <f t="shared" si="29"/>
        <v>0</v>
      </c>
      <c r="R86" s="22">
        <f t="shared" si="29"/>
        <v>33791634</v>
      </c>
      <c r="S86" s="22">
        <f t="shared" si="29"/>
        <v>0</v>
      </c>
      <c r="T86" s="22">
        <f t="shared" si="29"/>
        <v>0</v>
      </c>
      <c r="U86" s="22">
        <f t="shared" si="29"/>
        <v>0</v>
      </c>
      <c r="V86" s="22">
        <f t="shared" si="29"/>
        <v>0</v>
      </c>
      <c r="W86" s="22">
        <f t="shared" si="29"/>
        <v>0</v>
      </c>
      <c r="X86" s="22">
        <f t="shared" si="29"/>
        <v>0</v>
      </c>
      <c r="Y86" s="22">
        <f t="shared" si="29"/>
        <v>0</v>
      </c>
      <c r="Z86" s="22">
        <f t="shared" si="29"/>
        <v>0</v>
      </c>
      <c r="AA86" s="22">
        <f t="shared" si="29"/>
        <v>0</v>
      </c>
      <c r="AB86" s="18"/>
      <c r="AC86" s="10">
        <f t="shared" si="27"/>
        <v>-3293</v>
      </c>
      <c r="AD86" s="10">
        <f t="shared" si="26"/>
        <v>-13726120</v>
      </c>
      <c r="AE86" s="18"/>
    </row>
    <row r="87" spans="1:31" ht="15.95" customHeight="1">
      <c r="A87" s="30"/>
      <c r="B87" s="20"/>
      <c r="C87" s="35" t="s">
        <v>52</v>
      </c>
      <c r="D87" s="21">
        <f>'[1]00'!Q87</f>
        <v>3565</v>
      </c>
      <c r="E87" s="21">
        <v>0</v>
      </c>
      <c r="F87" s="21">
        <v>6858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2">
        <f>'[1]00'!AW87</f>
        <v>20065514</v>
      </c>
      <c r="Q87" s="22">
        <v>0</v>
      </c>
      <c r="R87" s="22">
        <v>33791634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18"/>
      <c r="AC87" s="10">
        <f t="shared" si="27"/>
        <v>-3293</v>
      </c>
      <c r="AD87" s="10">
        <f t="shared" si="26"/>
        <v>-13726120</v>
      </c>
      <c r="AE87" s="18"/>
    </row>
    <row r="88" spans="1:31" ht="15.95" customHeight="1">
      <c r="A88" s="30"/>
      <c r="B88" s="20"/>
      <c r="C88" s="35" t="s">
        <v>54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18"/>
      <c r="AC88" s="10">
        <f t="shared" si="27"/>
        <v>0</v>
      </c>
      <c r="AD88" s="10">
        <f t="shared" si="26"/>
        <v>0</v>
      </c>
      <c r="AE88" s="18"/>
    </row>
    <row r="89" spans="1:31" ht="15.95" customHeight="1">
      <c r="A89" s="30" t="s">
        <v>87</v>
      </c>
      <c r="B89" s="23">
        <v>26</v>
      </c>
      <c r="C89" s="28" t="s">
        <v>29</v>
      </c>
      <c r="D89" s="21">
        <f t="shared" ref="D89:AA89" si="30">D90+D91</f>
        <v>383</v>
      </c>
      <c r="E89" s="21">
        <f t="shared" si="30"/>
        <v>188</v>
      </c>
      <c r="F89" s="21">
        <f t="shared" si="30"/>
        <v>3377</v>
      </c>
      <c r="G89" s="21">
        <f t="shared" si="30"/>
        <v>0</v>
      </c>
      <c r="H89" s="21">
        <f t="shared" si="30"/>
        <v>0</v>
      </c>
      <c r="I89" s="21">
        <f t="shared" si="30"/>
        <v>0</v>
      </c>
      <c r="J89" s="21">
        <f t="shared" si="30"/>
        <v>0</v>
      </c>
      <c r="K89" s="21">
        <f t="shared" si="30"/>
        <v>0</v>
      </c>
      <c r="L89" s="21">
        <f t="shared" si="30"/>
        <v>0</v>
      </c>
      <c r="M89" s="21">
        <f t="shared" si="30"/>
        <v>0</v>
      </c>
      <c r="N89" s="21">
        <f t="shared" si="30"/>
        <v>0</v>
      </c>
      <c r="O89" s="21">
        <f t="shared" si="30"/>
        <v>0</v>
      </c>
      <c r="P89" s="22">
        <f t="shared" si="30"/>
        <v>2418478</v>
      </c>
      <c r="Q89" s="22">
        <f t="shared" si="30"/>
        <v>1060812</v>
      </c>
      <c r="R89" s="22">
        <f t="shared" si="30"/>
        <v>19004702</v>
      </c>
      <c r="S89" s="22">
        <f t="shared" si="30"/>
        <v>0</v>
      </c>
      <c r="T89" s="22">
        <f t="shared" si="30"/>
        <v>0</v>
      </c>
      <c r="U89" s="22">
        <f t="shared" si="30"/>
        <v>0</v>
      </c>
      <c r="V89" s="22">
        <f t="shared" si="30"/>
        <v>0</v>
      </c>
      <c r="W89" s="22">
        <f t="shared" si="30"/>
        <v>0</v>
      </c>
      <c r="X89" s="22">
        <f t="shared" si="30"/>
        <v>0</v>
      </c>
      <c r="Y89" s="22">
        <f t="shared" si="30"/>
        <v>0</v>
      </c>
      <c r="Z89" s="22">
        <f t="shared" si="30"/>
        <v>0</v>
      </c>
      <c r="AA89" s="22">
        <f t="shared" si="30"/>
        <v>0</v>
      </c>
      <c r="AB89" s="18"/>
      <c r="AC89" s="10">
        <f t="shared" si="27"/>
        <v>-3182</v>
      </c>
      <c r="AD89" s="10">
        <f t="shared" si="26"/>
        <v>-17647036</v>
      </c>
      <c r="AE89" s="18"/>
    </row>
    <row r="90" spans="1:31" ht="15.95" customHeight="1">
      <c r="A90" s="30"/>
      <c r="B90" s="20"/>
      <c r="C90" s="35" t="s">
        <v>52</v>
      </c>
      <c r="D90" s="21">
        <f>'[1]00'!Q90</f>
        <v>383</v>
      </c>
      <c r="E90" s="21">
        <v>188</v>
      </c>
      <c r="F90" s="21">
        <v>3377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2">
        <f>'[1]00'!AW90</f>
        <v>2418478</v>
      </c>
      <c r="Q90" s="22">
        <v>1060812</v>
      </c>
      <c r="R90" s="22">
        <v>19004702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18"/>
      <c r="AC90" s="10">
        <f t="shared" si="27"/>
        <v>-3182</v>
      </c>
      <c r="AD90" s="10">
        <f t="shared" si="26"/>
        <v>-17647036</v>
      </c>
      <c r="AE90" s="18"/>
    </row>
    <row r="91" spans="1:31" ht="15.95" customHeight="1">
      <c r="A91" s="30"/>
      <c r="B91" s="20"/>
      <c r="C91" s="35" t="s">
        <v>54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18"/>
      <c r="AC91" s="10">
        <f t="shared" si="27"/>
        <v>0</v>
      </c>
      <c r="AD91" s="10">
        <f t="shared" si="26"/>
        <v>0</v>
      </c>
      <c r="AE91" s="18"/>
    </row>
    <row r="92" spans="1:31" ht="15.95" customHeight="1">
      <c r="A92" s="30" t="s">
        <v>88</v>
      </c>
      <c r="B92" s="23">
        <v>27</v>
      </c>
      <c r="C92" s="27" t="s">
        <v>42</v>
      </c>
      <c r="D92" s="21">
        <f t="shared" ref="D92:AA92" si="31">D93+D94</f>
        <v>0</v>
      </c>
      <c r="E92" s="21">
        <f t="shared" si="31"/>
        <v>82</v>
      </c>
      <c r="F92" s="21">
        <f t="shared" si="31"/>
        <v>301</v>
      </c>
      <c r="G92" s="21">
        <f t="shared" si="31"/>
        <v>0</v>
      </c>
      <c r="H92" s="21">
        <f t="shared" si="31"/>
        <v>0</v>
      </c>
      <c r="I92" s="21">
        <f t="shared" si="31"/>
        <v>0</v>
      </c>
      <c r="J92" s="21">
        <f t="shared" si="31"/>
        <v>0</v>
      </c>
      <c r="K92" s="21">
        <f t="shared" si="31"/>
        <v>0</v>
      </c>
      <c r="L92" s="21">
        <f t="shared" si="31"/>
        <v>0</v>
      </c>
      <c r="M92" s="21">
        <f t="shared" si="31"/>
        <v>0</v>
      </c>
      <c r="N92" s="21">
        <f t="shared" si="31"/>
        <v>0</v>
      </c>
      <c r="O92" s="21">
        <f t="shared" si="31"/>
        <v>0</v>
      </c>
      <c r="P92" s="22">
        <f t="shared" si="31"/>
        <v>0</v>
      </c>
      <c r="Q92" s="22">
        <f t="shared" si="31"/>
        <v>593862</v>
      </c>
      <c r="R92" s="22">
        <f t="shared" si="31"/>
        <v>1824616</v>
      </c>
      <c r="S92" s="22">
        <f t="shared" si="31"/>
        <v>0</v>
      </c>
      <c r="T92" s="22">
        <f t="shared" si="31"/>
        <v>0</v>
      </c>
      <c r="U92" s="22">
        <f t="shared" si="31"/>
        <v>0</v>
      </c>
      <c r="V92" s="22">
        <f t="shared" si="31"/>
        <v>0</v>
      </c>
      <c r="W92" s="22">
        <f t="shared" si="31"/>
        <v>0</v>
      </c>
      <c r="X92" s="22">
        <f t="shared" si="31"/>
        <v>0</v>
      </c>
      <c r="Y92" s="22">
        <f t="shared" si="31"/>
        <v>0</v>
      </c>
      <c r="Z92" s="22">
        <f t="shared" si="31"/>
        <v>0</v>
      </c>
      <c r="AA92" s="22">
        <f t="shared" si="31"/>
        <v>0</v>
      </c>
      <c r="AB92" s="18"/>
      <c r="AC92" s="10">
        <f t="shared" si="27"/>
        <v>-383</v>
      </c>
      <c r="AD92" s="10">
        <f t="shared" si="26"/>
        <v>-2418478</v>
      </c>
      <c r="AE92" s="18"/>
    </row>
    <row r="93" spans="1:31" ht="15.95" customHeight="1">
      <c r="A93" s="30"/>
      <c r="B93" s="20"/>
      <c r="C93" s="35" t="s">
        <v>52</v>
      </c>
      <c r="D93" s="21">
        <f>'[1]00'!Q93</f>
        <v>0</v>
      </c>
      <c r="E93" s="21">
        <v>82</v>
      </c>
      <c r="F93" s="21">
        <v>301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2">
        <f>'[1]00'!AW93</f>
        <v>0</v>
      </c>
      <c r="Q93" s="22">
        <v>593862</v>
      </c>
      <c r="R93" s="22">
        <v>1824616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18"/>
      <c r="AC93" s="10">
        <f t="shared" si="27"/>
        <v>-383</v>
      </c>
      <c r="AD93" s="10">
        <f t="shared" si="26"/>
        <v>-2418478</v>
      </c>
      <c r="AE93" s="18"/>
    </row>
    <row r="94" spans="1:31" ht="15.95" customHeight="1">
      <c r="A94" s="30"/>
      <c r="B94" s="20"/>
      <c r="C94" s="35" t="s">
        <v>54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18"/>
      <c r="AC94" s="10">
        <f t="shared" si="27"/>
        <v>0</v>
      </c>
      <c r="AD94" s="10">
        <f t="shared" si="26"/>
        <v>0</v>
      </c>
      <c r="AE94" s="18"/>
    </row>
    <row r="95" spans="1:31" ht="15.95" customHeight="1">
      <c r="A95" s="30" t="s">
        <v>89</v>
      </c>
      <c r="B95" s="23">
        <v>28</v>
      </c>
      <c r="C95" s="28" t="s">
        <v>30</v>
      </c>
      <c r="D95" s="21">
        <f t="shared" ref="D95:AA95" si="32">D96+D97</f>
        <v>0</v>
      </c>
      <c r="E95" s="21">
        <f t="shared" si="32"/>
        <v>0</v>
      </c>
      <c r="F95" s="21">
        <f t="shared" si="32"/>
        <v>0</v>
      </c>
      <c r="G95" s="21">
        <f t="shared" si="32"/>
        <v>0</v>
      </c>
      <c r="H95" s="21">
        <f t="shared" si="32"/>
        <v>0</v>
      </c>
      <c r="I95" s="21">
        <f t="shared" si="32"/>
        <v>0</v>
      </c>
      <c r="J95" s="21">
        <f t="shared" si="32"/>
        <v>0</v>
      </c>
      <c r="K95" s="21">
        <f t="shared" si="32"/>
        <v>0</v>
      </c>
      <c r="L95" s="21">
        <f t="shared" si="32"/>
        <v>0</v>
      </c>
      <c r="M95" s="21">
        <f t="shared" si="32"/>
        <v>0</v>
      </c>
      <c r="N95" s="21">
        <f t="shared" si="32"/>
        <v>0</v>
      </c>
      <c r="O95" s="21">
        <f t="shared" si="32"/>
        <v>0</v>
      </c>
      <c r="P95" s="22">
        <f t="shared" si="32"/>
        <v>0</v>
      </c>
      <c r="Q95" s="22">
        <f t="shared" si="32"/>
        <v>0</v>
      </c>
      <c r="R95" s="22">
        <f t="shared" si="32"/>
        <v>0</v>
      </c>
      <c r="S95" s="22">
        <f t="shared" si="32"/>
        <v>0</v>
      </c>
      <c r="T95" s="22">
        <f t="shared" si="32"/>
        <v>0</v>
      </c>
      <c r="U95" s="22">
        <f t="shared" si="32"/>
        <v>0</v>
      </c>
      <c r="V95" s="22">
        <f t="shared" si="32"/>
        <v>0</v>
      </c>
      <c r="W95" s="22">
        <f t="shared" si="32"/>
        <v>0</v>
      </c>
      <c r="X95" s="22">
        <f t="shared" si="32"/>
        <v>0</v>
      </c>
      <c r="Y95" s="22">
        <f t="shared" si="32"/>
        <v>0</v>
      </c>
      <c r="Z95" s="22">
        <f t="shared" si="32"/>
        <v>0</v>
      </c>
      <c r="AA95" s="22">
        <f t="shared" si="32"/>
        <v>0</v>
      </c>
      <c r="AB95" s="18"/>
      <c r="AC95" s="10">
        <f t="shared" si="27"/>
        <v>0</v>
      </c>
      <c r="AD95" s="10">
        <f t="shared" si="26"/>
        <v>0</v>
      </c>
      <c r="AE95" s="18"/>
    </row>
    <row r="96" spans="1:31" ht="15.95" customHeight="1">
      <c r="A96" s="30"/>
      <c r="B96" s="20"/>
      <c r="C96" s="35" t="s">
        <v>52</v>
      </c>
      <c r="D96" s="21">
        <f>'[1]00'!Q96</f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2">
        <f>'[1]00'!AW96</f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18"/>
      <c r="AC96" s="10">
        <f t="shared" si="27"/>
        <v>0</v>
      </c>
      <c r="AD96" s="10">
        <f t="shared" si="26"/>
        <v>0</v>
      </c>
      <c r="AE96" s="18"/>
    </row>
    <row r="97" spans="1:31" ht="15.95" customHeight="1">
      <c r="A97" s="30"/>
      <c r="B97" s="20"/>
      <c r="C97" s="35" t="s">
        <v>54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18"/>
      <c r="AC97" s="10">
        <f t="shared" si="27"/>
        <v>0</v>
      </c>
      <c r="AD97" s="10">
        <f t="shared" si="26"/>
        <v>0</v>
      </c>
      <c r="AE97" s="18"/>
    </row>
    <row r="98" spans="1:31" ht="15.75" customHeight="1">
      <c r="A98" s="30" t="s">
        <v>90</v>
      </c>
      <c r="B98" s="23">
        <v>29</v>
      </c>
      <c r="C98" s="27" t="s">
        <v>31</v>
      </c>
      <c r="D98" s="21">
        <f t="shared" ref="D98:AA98" si="33">D99+D100</f>
        <v>931</v>
      </c>
      <c r="E98" s="21">
        <f t="shared" si="33"/>
        <v>0</v>
      </c>
      <c r="F98" s="21">
        <f t="shared" si="33"/>
        <v>0</v>
      </c>
      <c r="G98" s="21">
        <f t="shared" si="33"/>
        <v>0</v>
      </c>
      <c r="H98" s="21">
        <f t="shared" si="33"/>
        <v>0</v>
      </c>
      <c r="I98" s="21">
        <f t="shared" si="33"/>
        <v>0</v>
      </c>
      <c r="J98" s="21">
        <f t="shared" si="33"/>
        <v>0</v>
      </c>
      <c r="K98" s="21">
        <f t="shared" si="33"/>
        <v>0</v>
      </c>
      <c r="L98" s="21">
        <f t="shared" si="33"/>
        <v>0</v>
      </c>
      <c r="M98" s="21">
        <f t="shared" si="33"/>
        <v>0</v>
      </c>
      <c r="N98" s="21">
        <f t="shared" si="33"/>
        <v>0</v>
      </c>
      <c r="O98" s="21">
        <f t="shared" si="33"/>
        <v>0</v>
      </c>
      <c r="P98" s="22">
        <f t="shared" si="33"/>
        <v>4315753</v>
      </c>
      <c r="Q98" s="22">
        <f t="shared" si="33"/>
        <v>0</v>
      </c>
      <c r="R98" s="22">
        <f t="shared" si="33"/>
        <v>0</v>
      </c>
      <c r="S98" s="22">
        <f t="shared" si="33"/>
        <v>0</v>
      </c>
      <c r="T98" s="22">
        <f t="shared" si="33"/>
        <v>0</v>
      </c>
      <c r="U98" s="22">
        <f t="shared" si="33"/>
        <v>0</v>
      </c>
      <c r="V98" s="22">
        <f t="shared" si="33"/>
        <v>0</v>
      </c>
      <c r="W98" s="22">
        <f t="shared" si="33"/>
        <v>0</v>
      </c>
      <c r="X98" s="22">
        <f t="shared" si="33"/>
        <v>0</v>
      </c>
      <c r="Y98" s="22">
        <f t="shared" si="33"/>
        <v>0</v>
      </c>
      <c r="Z98" s="22">
        <f t="shared" si="33"/>
        <v>0</v>
      </c>
      <c r="AA98" s="22">
        <f t="shared" si="33"/>
        <v>0</v>
      </c>
      <c r="AB98" s="18"/>
      <c r="AC98" s="10">
        <f t="shared" si="27"/>
        <v>931</v>
      </c>
      <c r="AD98" s="10">
        <f t="shared" si="26"/>
        <v>4315753</v>
      </c>
      <c r="AE98" s="18"/>
    </row>
    <row r="99" spans="1:31" ht="15.95" customHeight="1">
      <c r="A99" s="30"/>
      <c r="B99" s="20"/>
      <c r="C99" s="35" t="s">
        <v>52</v>
      </c>
      <c r="D99" s="21">
        <f>'[1]00'!Q99</f>
        <v>931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2">
        <f>'[1]00'!AW99</f>
        <v>4315753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18"/>
      <c r="AC99" s="10">
        <f t="shared" si="27"/>
        <v>931</v>
      </c>
      <c r="AD99" s="10">
        <f t="shared" si="26"/>
        <v>4315753</v>
      </c>
      <c r="AE99" s="18"/>
    </row>
    <row r="100" spans="1:31" ht="15.95" customHeight="1">
      <c r="A100" s="30"/>
      <c r="B100" s="20"/>
      <c r="C100" s="35" t="s">
        <v>54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18"/>
      <c r="AC100" s="10">
        <f t="shared" si="27"/>
        <v>0</v>
      </c>
      <c r="AD100" s="10">
        <f t="shared" si="26"/>
        <v>0</v>
      </c>
      <c r="AE100" s="18"/>
    </row>
    <row r="101" spans="1:31" ht="15.75">
      <c r="A101" s="30" t="s">
        <v>102</v>
      </c>
      <c r="B101" s="23">
        <v>30</v>
      </c>
      <c r="C101" s="27" t="s">
        <v>103</v>
      </c>
      <c r="D101" s="21">
        <f t="shared" ref="D101:AA101" si="34">D102+D103</f>
        <v>194928</v>
      </c>
      <c r="E101" s="21">
        <f t="shared" si="34"/>
        <v>0</v>
      </c>
      <c r="F101" s="21">
        <f t="shared" si="34"/>
        <v>931</v>
      </c>
      <c r="G101" s="21">
        <f t="shared" si="34"/>
        <v>0</v>
      </c>
      <c r="H101" s="21">
        <f t="shared" si="34"/>
        <v>0</v>
      </c>
      <c r="I101" s="21">
        <f t="shared" si="34"/>
        <v>0</v>
      </c>
      <c r="J101" s="21">
        <f t="shared" si="34"/>
        <v>0</v>
      </c>
      <c r="K101" s="21">
        <f t="shared" si="34"/>
        <v>0</v>
      </c>
      <c r="L101" s="21">
        <f t="shared" si="34"/>
        <v>0</v>
      </c>
      <c r="M101" s="21">
        <f t="shared" si="34"/>
        <v>0</v>
      </c>
      <c r="N101" s="21">
        <f t="shared" si="34"/>
        <v>0</v>
      </c>
      <c r="O101" s="21">
        <f t="shared" si="34"/>
        <v>0</v>
      </c>
      <c r="P101" s="22">
        <f t="shared" si="34"/>
        <v>726117851.37</v>
      </c>
      <c r="Q101" s="22">
        <f t="shared" si="34"/>
        <v>0</v>
      </c>
      <c r="R101" s="22">
        <f t="shared" si="34"/>
        <v>4315753</v>
      </c>
      <c r="S101" s="22">
        <f t="shared" si="34"/>
        <v>0</v>
      </c>
      <c r="T101" s="22">
        <f t="shared" si="34"/>
        <v>0</v>
      </c>
      <c r="U101" s="22">
        <f t="shared" si="34"/>
        <v>0</v>
      </c>
      <c r="V101" s="22">
        <f t="shared" si="34"/>
        <v>0</v>
      </c>
      <c r="W101" s="22">
        <f t="shared" si="34"/>
        <v>0</v>
      </c>
      <c r="X101" s="22">
        <f t="shared" si="34"/>
        <v>0</v>
      </c>
      <c r="Y101" s="22">
        <f t="shared" si="34"/>
        <v>0</v>
      </c>
      <c r="Z101" s="22">
        <f t="shared" si="34"/>
        <v>0</v>
      </c>
      <c r="AA101" s="22">
        <f t="shared" si="34"/>
        <v>0</v>
      </c>
      <c r="AB101" s="18"/>
      <c r="AC101" s="10">
        <f t="shared" si="27"/>
        <v>193997</v>
      </c>
      <c r="AD101" s="10">
        <f t="shared" si="26"/>
        <v>721802098.37</v>
      </c>
      <c r="AE101" s="18"/>
    </row>
    <row r="102" spans="1:31" ht="15.95" customHeight="1">
      <c r="A102" s="30"/>
      <c r="B102" s="20"/>
      <c r="C102" s="35" t="s">
        <v>52</v>
      </c>
      <c r="D102" s="21">
        <f>'[1]00'!Q102</f>
        <v>194928</v>
      </c>
      <c r="E102" s="21">
        <v>0</v>
      </c>
      <c r="F102" s="21">
        <v>931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2">
        <f>'[1]00'!AW102</f>
        <v>726117851.37</v>
      </c>
      <c r="Q102" s="22">
        <v>0</v>
      </c>
      <c r="R102" s="22">
        <v>4315753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18"/>
      <c r="AC102" s="10">
        <f t="shared" si="27"/>
        <v>193997</v>
      </c>
      <c r="AD102" s="10">
        <f t="shared" si="26"/>
        <v>721802098.37</v>
      </c>
      <c r="AE102" s="18"/>
    </row>
    <row r="103" spans="1:31" ht="15.95" customHeight="1">
      <c r="A103" s="30"/>
      <c r="B103" s="20"/>
      <c r="C103" s="35" t="s">
        <v>54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18"/>
      <c r="AC103" s="10">
        <f t="shared" si="27"/>
        <v>0</v>
      </c>
      <c r="AD103" s="10">
        <f t="shared" si="26"/>
        <v>0</v>
      </c>
      <c r="AE103" s="18"/>
    </row>
    <row r="104" spans="1:31" ht="15.95" customHeight="1">
      <c r="B104" s="24">
        <v>0</v>
      </c>
      <c r="C104" s="36" t="s">
        <v>2</v>
      </c>
      <c r="D104" s="25">
        <f>D105+D106</f>
        <v>281718</v>
      </c>
      <c r="E104" s="25">
        <f t="shared" ref="E104:AA104" si="35">E105+E106</f>
        <v>59670</v>
      </c>
      <c r="F104" s="25">
        <f t="shared" si="35"/>
        <v>24339</v>
      </c>
      <c r="G104" s="25">
        <f t="shared" si="35"/>
        <v>2519</v>
      </c>
      <c r="H104" s="25">
        <f t="shared" si="35"/>
        <v>0</v>
      </c>
      <c r="I104" s="25">
        <f t="shared" si="35"/>
        <v>63300</v>
      </c>
      <c r="J104" s="25">
        <f t="shared" si="35"/>
        <v>37610</v>
      </c>
      <c r="K104" s="25">
        <f t="shared" si="35"/>
        <v>6250</v>
      </c>
      <c r="L104" s="25">
        <f t="shared" si="35"/>
        <v>0</v>
      </c>
      <c r="M104" s="25">
        <f t="shared" si="35"/>
        <v>0</v>
      </c>
      <c r="N104" s="25">
        <f t="shared" si="35"/>
        <v>826</v>
      </c>
      <c r="O104" s="25">
        <f t="shared" si="35"/>
        <v>414</v>
      </c>
      <c r="P104" s="26">
        <f t="shared" si="35"/>
        <v>1060824626.09</v>
      </c>
      <c r="Q104" s="26">
        <f t="shared" si="35"/>
        <v>331534053</v>
      </c>
      <c r="R104" s="26">
        <f t="shared" si="35"/>
        <v>145448200</v>
      </c>
      <c r="S104" s="26">
        <f t="shared" si="35"/>
        <v>23263846.649999999</v>
      </c>
      <c r="T104" s="26">
        <f t="shared" si="35"/>
        <v>0</v>
      </c>
      <c r="U104" s="26">
        <f t="shared" si="35"/>
        <v>89374402</v>
      </c>
      <c r="V104" s="26">
        <f t="shared" si="35"/>
        <v>97496694</v>
      </c>
      <c r="W104" s="26">
        <f t="shared" si="35"/>
        <v>35732784</v>
      </c>
      <c r="X104" s="26">
        <f t="shared" si="35"/>
        <v>0</v>
      </c>
      <c r="Y104" s="26">
        <f t="shared" si="35"/>
        <v>0</v>
      </c>
      <c r="Z104" s="26">
        <f t="shared" si="35"/>
        <v>1730346.1</v>
      </c>
      <c r="AA104" s="26">
        <f t="shared" si="35"/>
        <v>1537525.62</v>
      </c>
      <c r="AB104" s="18"/>
      <c r="AC104" s="10">
        <f t="shared" si="27"/>
        <v>86790</v>
      </c>
      <c r="AD104" s="10">
        <f t="shared" si="26"/>
        <v>334706774.72000003</v>
      </c>
      <c r="AE104" s="18"/>
    </row>
    <row r="105" spans="1:31" ht="15.95" customHeight="1">
      <c r="B105" s="24"/>
      <c r="C105" s="37" t="s">
        <v>52</v>
      </c>
      <c r="D105" s="25">
        <f>D15+D18+D21+D24+D30+D33+D36+D39+D42+D45+D48+D51+D54+D57+D60+D63+D66+D69+D72+D75+D78+D81+D84+D87+D90+D93+D96+D99+D102+D27</f>
        <v>281718</v>
      </c>
      <c r="E105" s="25">
        <f t="shared" ref="E105:AA106" si="36">E15+E18+E21+E24+E30+E33+E36+E39+E42+E45+E48+E51+E54+E57+E60+E63+E66+E69+E72+E75+E78+E81+E84+E87+E90+E93+E96+E99+E102+E27</f>
        <v>59670</v>
      </c>
      <c r="F105" s="25">
        <f t="shared" si="36"/>
        <v>24339</v>
      </c>
      <c r="G105" s="25">
        <f t="shared" si="36"/>
        <v>2519</v>
      </c>
      <c r="H105" s="25">
        <f t="shared" si="36"/>
        <v>0</v>
      </c>
      <c r="I105" s="25">
        <f t="shared" si="36"/>
        <v>63300</v>
      </c>
      <c r="J105" s="25">
        <f t="shared" si="36"/>
        <v>37610</v>
      </c>
      <c r="K105" s="25">
        <f t="shared" si="36"/>
        <v>6250</v>
      </c>
      <c r="L105" s="25">
        <f t="shared" si="36"/>
        <v>0</v>
      </c>
      <c r="M105" s="25">
        <f t="shared" si="36"/>
        <v>0</v>
      </c>
      <c r="N105" s="25">
        <f t="shared" si="36"/>
        <v>826</v>
      </c>
      <c r="O105" s="25">
        <f t="shared" si="36"/>
        <v>414</v>
      </c>
      <c r="P105" s="26">
        <f t="shared" si="36"/>
        <v>1060824626.09</v>
      </c>
      <c r="Q105" s="26">
        <f t="shared" si="36"/>
        <v>331534053</v>
      </c>
      <c r="R105" s="26">
        <f t="shared" si="36"/>
        <v>145448200</v>
      </c>
      <c r="S105" s="26">
        <f t="shared" si="36"/>
        <v>23263846.649999999</v>
      </c>
      <c r="T105" s="26">
        <f t="shared" si="36"/>
        <v>0</v>
      </c>
      <c r="U105" s="26">
        <f t="shared" si="36"/>
        <v>89374402</v>
      </c>
      <c r="V105" s="26">
        <f t="shared" si="36"/>
        <v>97496694</v>
      </c>
      <c r="W105" s="26">
        <f t="shared" si="36"/>
        <v>35732784</v>
      </c>
      <c r="X105" s="26">
        <f t="shared" si="36"/>
        <v>0</v>
      </c>
      <c r="Y105" s="26">
        <f t="shared" si="36"/>
        <v>0</v>
      </c>
      <c r="Z105" s="26">
        <f t="shared" si="36"/>
        <v>1730346.1</v>
      </c>
      <c r="AA105" s="26">
        <f t="shared" si="36"/>
        <v>1537525.62</v>
      </c>
      <c r="AB105" s="18"/>
      <c r="AC105" s="10">
        <f t="shared" si="27"/>
        <v>86790</v>
      </c>
      <c r="AD105" s="10">
        <f t="shared" si="26"/>
        <v>334706774.72000003</v>
      </c>
      <c r="AE105" s="18"/>
    </row>
    <row r="106" spans="1:31" ht="15.95" customHeight="1">
      <c r="B106" s="24"/>
      <c r="C106" s="37" t="s">
        <v>54</v>
      </c>
      <c r="D106" s="25">
        <f>D16+D19+D22+D25+D31+D34+D37+D40+D43+D46+D49+D52+D55+D58+D61+D64+D67+D70+D73+D76+D79+D82+D85+D88+D91+D94+D97+D100+D103+D28</f>
        <v>0</v>
      </c>
      <c r="E106" s="25">
        <f t="shared" si="36"/>
        <v>0</v>
      </c>
      <c r="F106" s="25">
        <f t="shared" si="36"/>
        <v>0</v>
      </c>
      <c r="G106" s="25">
        <f t="shared" si="36"/>
        <v>0</v>
      </c>
      <c r="H106" s="25">
        <f t="shared" si="36"/>
        <v>0</v>
      </c>
      <c r="I106" s="25">
        <f t="shared" si="36"/>
        <v>0</v>
      </c>
      <c r="J106" s="25">
        <f t="shared" si="36"/>
        <v>0</v>
      </c>
      <c r="K106" s="25">
        <f t="shared" si="36"/>
        <v>0</v>
      </c>
      <c r="L106" s="25">
        <f t="shared" si="36"/>
        <v>0</v>
      </c>
      <c r="M106" s="25">
        <f t="shared" si="36"/>
        <v>0</v>
      </c>
      <c r="N106" s="25">
        <f t="shared" si="36"/>
        <v>0</v>
      </c>
      <c r="O106" s="25">
        <f t="shared" si="36"/>
        <v>0</v>
      </c>
      <c r="P106" s="26">
        <f t="shared" si="36"/>
        <v>0</v>
      </c>
      <c r="Q106" s="26">
        <f t="shared" si="36"/>
        <v>0</v>
      </c>
      <c r="R106" s="26">
        <f t="shared" si="36"/>
        <v>0</v>
      </c>
      <c r="S106" s="26">
        <f t="shared" si="36"/>
        <v>0</v>
      </c>
      <c r="T106" s="26">
        <f t="shared" si="36"/>
        <v>0</v>
      </c>
      <c r="U106" s="26">
        <f t="shared" si="36"/>
        <v>0</v>
      </c>
      <c r="V106" s="26">
        <f t="shared" si="36"/>
        <v>0</v>
      </c>
      <c r="W106" s="26">
        <f t="shared" si="36"/>
        <v>0</v>
      </c>
      <c r="X106" s="26">
        <f t="shared" si="36"/>
        <v>0</v>
      </c>
      <c r="Y106" s="26">
        <f t="shared" si="36"/>
        <v>0</v>
      </c>
      <c r="Z106" s="26">
        <f t="shared" si="36"/>
        <v>0</v>
      </c>
      <c r="AA106" s="26">
        <f t="shared" si="36"/>
        <v>0</v>
      </c>
      <c r="AB106" s="18"/>
      <c r="AC106" s="10">
        <f t="shared" si="27"/>
        <v>0</v>
      </c>
      <c r="AD106" s="10">
        <f t="shared" si="26"/>
        <v>0</v>
      </c>
      <c r="AE106" s="18"/>
    </row>
    <row r="108" spans="1:31">
      <c r="D108" s="2">
        <f>D109+D110</f>
        <v>0</v>
      </c>
      <c r="E108" s="8">
        <f t="shared" ref="E108:AA108" si="37">E109+E110</f>
        <v>59670</v>
      </c>
      <c r="F108" s="8">
        <f t="shared" si="37"/>
        <v>24339</v>
      </c>
      <c r="G108" s="8">
        <f t="shared" si="37"/>
        <v>2519</v>
      </c>
      <c r="H108" s="8">
        <f t="shared" si="37"/>
        <v>0</v>
      </c>
      <c r="I108" s="8">
        <f t="shared" si="37"/>
        <v>63300</v>
      </c>
      <c r="J108" s="8">
        <f t="shared" si="37"/>
        <v>37610</v>
      </c>
      <c r="K108" s="8">
        <f t="shared" si="37"/>
        <v>6250</v>
      </c>
      <c r="L108" s="8">
        <f t="shared" si="37"/>
        <v>0</v>
      </c>
      <c r="M108" s="8">
        <f t="shared" si="37"/>
        <v>0</v>
      </c>
      <c r="N108" s="8">
        <f t="shared" si="37"/>
        <v>826</v>
      </c>
      <c r="O108" s="8">
        <f t="shared" si="37"/>
        <v>414</v>
      </c>
      <c r="P108" s="11">
        <f t="shared" si="37"/>
        <v>0</v>
      </c>
      <c r="Q108" s="11">
        <f t="shared" si="37"/>
        <v>331534053</v>
      </c>
      <c r="R108" s="11">
        <f t="shared" si="37"/>
        <v>145448200</v>
      </c>
      <c r="S108" s="11">
        <f t="shared" si="37"/>
        <v>23263846.649999999</v>
      </c>
      <c r="T108" s="11">
        <f t="shared" si="37"/>
        <v>0</v>
      </c>
      <c r="U108" s="11">
        <f t="shared" si="37"/>
        <v>89374402</v>
      </c>
      <c r="V108" s="11">
        <f t="shared" si="37"/>
        <v>97496694</v>
      </c>
      <c r="W108" s="11">
        <f t="shared" si="37"/>
        <v>35732784</v>
      </c>
      <c r="X108" s="11">
        <f t="shared" si="37"/>
        <v>0</v>
      </c>
      <c r="Y108" s="11">
        <f t="shared" si="37"/>
        <v>0</v>
      </c>
      <c r="Z108" s="11">
        <f t="shared" si="37"/>
        <v>1730346.1</v>
      </c>
      <c r="AA108" s="11">
        <f t="shared" si="37"/>
        <v>1537525.62</v>
      </c>
    </row>
    <row r="109" spans="1:31">
      <c r="D109" s="13">
        <f>'[1]00'!Q109</f>
        <v>0</v>
      </c>
      <c r="E109" s="12">
        <v>59670</v>
      </c>
      <c r="F109" s="12">
        <v>24339</v>
      </c>
      <c r="G109" s="12">
        <v>2519</v>
      </c>
      <c r="H109" s="12">
        <v>0</v>
      </c>
      <c r="I109" s="12">
        <v>63300</v>
      </c>
      <c r="J109" s="12">
        <v>37610</v>
      </c>
      <c r="K109" s="12">
        <v>6250</v>
      </c>
      <c r="L109" s="12">
        <v>0</v>
      </c>
      <c r="M109" s="12">
        <v>0</v>
      </c>
      <c r="N109" s="12">
        <v>826</v>
      </c>
      <c r="O109" s="12">
        <v>414</v>
      </c>
      <c r="P109" s="9">
        <f>'[1]00'!AW109</f>
        <v>0</v>
      </c>
      <c r="Q109" s="9">
        <v>331534053</v>
      </c>
      <c r="R109" s="10">
        <v>145448200</v>
      </c>
      <c r="S109" s="10">
        <v>23263846.649999999</v>
      </c>
      <c r="T109" s="10">
        <v>0</v>
      </c>
      <c r="U109" s="10">
        <v>89374402</v>
      </c>
      <c r="V109" s="10">
        <v>97496694</v>
      </c>
      <c r="W109" s="10">
        <v>35732784</v>
      </c>
      <c r="X109" s="10">
        <v>0</v>
      </c>
      <c r="Y109" s="10">
        <v>0</v>
      </c>
      <c r="Z109" s="10">
        <v>1730346.1</v>
      </c>
      <c r="AA109" s="10">
        <v>1537525.62</v>
      </c>
    </row>
    <row r="110" spans="1:31">
      <c r="D110" s="13"/>
      <c r="F110" s="12"/>
      <c r="G110" s="12"/>
      <c r="H110" s="12"/>
      <c r="I110" s="9"/>
      <c r="P110" s="9"/>
      <c r="R110" s="10"/>
      <c r="S110" s="10"/>
      <c r="T110" s="10"/>
      <c r="U110" s="10"/>
      <c r="V110" s="10"/>
    </row>
    <row r="111" spans="1:31">
      <c r="F111" s="9"/>
    </row>
    <row r="112" spans="1:31">
      <c r="C112" s="73" t="s">
        <v>55</v>
      </c>
      <c r="D112" s="13">
        <f>D105-D109</f>
        <v>281718</v>
      </c>
      <c r="E112" s="13">
        <f t="shared" ref="E112:AA113" si="38">E105-E109</f>
        <v>0</v>
      </c>
      <c r="F112" s="13">
        <f t="shared" si="38"/>
        <v>0</v>
      </c>
      <c r="G112" s="13">
        <f t="shared" si="38"/>
        <v>0</v>
      </c>
      <c r="H112" s="13">
        <f t="shared" si="38"/>
        <v>0</v>
      </c>
      <c r="I112" s="13">
        <f t="shared" si="38"/>
        <v>0</v>
      </c>
      <c r="J112" s="13">
        <f t="shared" si="38"/>
        <v>0</v>
      </c>
      <c r="K112" s="13">
        <f t="shared" si="38"/>
        <v>0</v>
      </c>
      <c r="L112" s="13">
        <f t="shared" si="38"/>
        <v>0</v>
      </c>
      <c r="M112" s="13">
        <f t="shared" si="38"/>
        <v>0</v>
      </c>
      <c r="N112" s="13">
        <f t="shared" si="38"/>
        <v>0</v>
      </c>
      <c r="O112" s="13">
        <f t="shared" si="38"/>
        <v>0</v>
      </c>
      <c r="P112" s="11">
        <f t="shared" si="38"/>
        <v>1060824626.09</v>
      </c>
      <c r="Q112" s="11">
        <f t="shared" si="38"/>
        <v>0</v>
      </c>
      <c r="R112" s="11">
        <f t="shared" si="38"/>
        <v>0</v>
      </c>
      <c r="S112" s="11">
        <f t="shared" si="38"/>
        <v>0</v>
      </c>
      <c r="T112" s="11">
        <f t="shared" si="38"/>
        <v>0</v>
      </c>
      <c r="U112" s="11">
        <f t="shared" si="38"/>
        <v>0</v>
      </c>
      <c r="V112" s="11">
        <f t="shared" si="38"/>
        <v>0</v>
      </c>
      <c r="W112" s="11">
        <f t="shared" si="38"/>
        <v>0</v>
      </c>
      <c r="X112" s="11">
        <f t="shared" si="38"/>
        <v>0</v>
      </c>
      <c r="Y112" s="11">
        <f t="shared" si="38"/>
        <v>0</v>
      </c>
      <c r="Z112" s="11">
        <f t="shared" si="38"/>
        <v>0</v>
      </c>
      <c r="AA112" s="11">
        <f t="shared" si="38"/>
        <v>0</v>
      </c>
    </row>
    <row r="113" spans="3:27">
      <c r="C113" s="73"/>
      <c r="D113" s="13">
        <f>D106-D110</f>
        <v>0</v>
      </c>
      <c r="E113" s="13">
        <f t="shared" si="38"/>
        <v>0</v>
      </c>
      <c r="F113" s="13">
        <f t="shared" si="38"/>
        <v>0</v>
      </c>
      <c r="G113" s="13">
        <f t="shared" si="38"/>
        <v>0</v>
      </c>
      <c r="H113" s="13">
        <f t="shared" si="38"/>
        <v>0</v>
      </c>
      <c r="I113" s="13">
        <f t="shared" si="38"/>
        <v>0</v>
      </c>
      <c r="J113" s="13">
        <f t="shared" si="38"/>
        <v>0</v>
      </c>
      <c r="K113" s="13">
        <f t="shared" si="38"/>
        <v>0</v>
      </c>
      <c r="L113" s="13">
        <f t="shared" si="38"/>
        <v>0</v>
      </c>
      <c r="M113" s="13">
        <f t="shared" si="38"/>
        <v>0</v>
      </c>
      <c r="N113" s="13">
        <f t="shared" si="38"/>
        <v>0</v>
      </c>
      <c r="O113" s="13">
        <f t="shared" si="38"/>
        <v>0</v>
      </c>
      <c r="P113" s="11">
        <f t="shared" si="38"/>
        <v>0</v>
      </c>
      <c r="Q113" s="11">
        <f t="shared" si="38"/>
        <v>0</v>
      </c>
      <c r="R113" s="11">
        <f t="shared" si="38"/>
        <v>0</v>
      </c>
      <c r="S113" s="11">
        <f t="shared" si="38"/>
        <v>0</v>
      </c>
      <c r="T113" s="11">
        <f t="shared" si="38"/>
        <v>0</v>
      </c>
      <c r="U113" s="11">
        <f t="shared" si="38"/>
        <v>0</v>
      </c>
      <c r="V113" s="11">
        <f t="shared" si="38"/>
        <v>0</v>
      </c>
      <c r="W113" s="11">
        <f t="shared" si="38"/>
        <v>0</v>
      </c>
      <c r="X113" s="11">
        <f t="shared" si="38"/>
        <v>0</v>
      </c>
      <c r="Y113" s="11">
        <f t="shared" si="38"/>
        <v>0</v>
      </c>
      <c r="Z113" s="11">
        <f t="shared" si="38"/>
        <v>0</v>
      </c>
      <c r="AA113" s="11">
        <f t="shared" si="38"/>
        <v>0</v>
      </c>
    </row>
    <row r="114" spans="3:27">
      <c r="P114" s="9"/>
    </row>
    <row r="116" spans="3:27">
      <c r="R116" s="11"/>
      <c r="S116" s="11"/>
      <c r="T116" s="11"/>
    </row>
    <row r="117" spans="3:27">
      <c r="R117" s="10"/>
      <c r="S117" s="10"/>
      <c r="T117" s="10"/>
    </row>
    <row r="119" spans="3:27">
      <c r="F119" s="9"/>
    </row>
  </sheetData>
  <autoFilter ref="B13:AE103">
    <filterColumn colId="4"/>
    <filterColumn colId="6"/>
    <filterColumn colId="9"/>
    <filterColumn colId="11"/>
    <filterColumn colId="12"/>
    <filterColumn colId="13"/>
    <filterColumn colId="17"/>
    <filterColumn colId="18"/>
    <filterColumn colId="20"/>
    <filterColumn colId="21"/>
    <filterColumn colId="22"/>
    <filterColumn colId="23"/>
    <filterColumn colId="24"/>
    <filterColumn colId="25"/>
  </autoFilter>
  <mergeCells count="37">
    <mergeCell ref="D8:O8"/>
    <mergeCell ref="X10:X12"/>
    <mergeCell ref="Y10:Y12"/>
    <mergeCell ref="Z10:Z12"/>
    <mergeCell ref="D9:O9"/>
    <mergeCell ref="P10:P12"/>
    <mergeCell ref="Q10:Q12"/>
    <mergeCell ref="T10:T12"/>
    <mergeCell ref="P4:AA4"/>
    <mergeCell ref="E6:O6"/>
    <mergeCell ref="Q6:AA6"/>
    <mergeCell ref="E7:O7"/>
    <mergeCell ref="Q7:AA7"/>
    <mergeCell ref="D4:O4"/>
    <mergeCell ref="B8:B12"/>
    <mergeCell ref="C8:C12"/>
    <mergeCell ref="P8:AA8"/>
    <mergeCell ref="P9:AA9"/>
    <mergeCell ref="D10:D12"/>
    <mergeCell ref="E10:E12"/>
    <mergeCell ref="F10:F12"/>
    <mergeCell ref="G10:G12"/>
    <mergeCell ref="W10:W12"/>
    <mergeCell ref="AA10:AA12"/>
    <mergeCell ref="I10:I12"/>
    <mergeCell ref="J10:J12"/>
    <mergeCell ref="K10:K12"/>
    <mergeCell ref="L10:L12"/>
    <mergeCell ref="U10:U12"/>
    <mergeCell ref="V10:V12"/>
    <mergeCell ref="C112:C113"/>
    <mergeCell ref="R10:R12"/>
    <mergeCell ref="S10:S12"/>
    <mergeCell ref="M10:M12"/>
    <mergeCell ref="N10:N12"/>
    <mergeCell ref="O10:O12"/>
    <mergeCell ref="H10:H12"/>
  </mergeCells>
  <conditionalFormatting sqref="B17:B106 D14:AA106">
    <cfRule type="cellIs" dxfId="79" priority="25" stopIfTrue="1" operator="lessThan">
      <formula>0</formula>
    </cfRule>
  </conditionalFormatting>
  <conditionalFormatting sqref="D104:D106">
    <cfRule type="cellIs" dxfId="78" priority="22" stopIfTrue="1" operator="lessThan">
      <formula>0</formula>
    </cfRule>
  </conditionalFormatting>
  <conditionalFormatting sqref="D104:D106">
    <cfRule type="cellIs" dxfId="77" priority="21" stopIfTrue="1" operator="lessThan">
      <formula>0</formula>
    </cfRule>
  </conditionalFormatting>
  <conditionalFormatting sqref="D104:D106">
    <cfRule type="cellIs" dxfId="76" priority="20" stopIfTrue="1" operator="lessThan">
      <formula>0</formula>
    </cfRule>
  </conditionalFormatting>
  <conditionalFormatting sqref="B17:B103">
    <cfRule type="cellIs" dxfId="75" priority="11" stopIfTrue="1" operator="lessThan">
      <formula>0</formula>
    </cfRule>
  </conditionalFormatting>
  <conditionalFormatting sqref="B17:B106 D14:AA106">
    <cfRule type="cellIs" dxfId="74" priority="10" stopIfTrue="1" operator="lessThan">
      <formula>0</formula>
    </cfRule>
  </conditionalFormatting>
  <conditionalFormatting sqref="D104:D106">
    <cfRule type="cellIs" dxfId="73" priority="9" stopIfTrue="1" operator="lessThan">
      <formula>0</formula>
    </cfRule>
  </conditionalFormatting>
  <conditionalFormatting sqref="D104:D106">
    <cfRule type="cellIs" dxfId="72" priority="8" stopIfTrue="1" operator="lessThan">
      <formula>0</formula>
    </cfRule>
  </conditionalFormatting>
  <conditionalFormatting sqref="D104:D106">
    <cfRule type="cellIs" dxfId="71" priority="7" stopIfTrue="1" operator="lessThan">
      <formula>0</formula>
    </cfRule>
  </conditionalFormatting>
  <conditionalFormatting sqref="B17:B103">
    <cfRule type="cellIs" dxfId="70" priority="6" stopIfTrue="1" operator="lessThan">
      <formula>0</formula>
    </cfRule>
  </conditionalFormatting>
  <conditionalFormatting sqref="B17:B106 D14:AA106">
    <cfRule type="cellIs" dxfId="69" priority="5" stopIfTrue="1" operator="lessThan">
      <formula>0</formula>
    </cfRule>
  </conditionalFormatting>
  <conditionalFormatting sqref="D104:D106">
    <cfRule type="cellIs" dxfId="68" priority="4" stopIfTrue="1" operator="lessThan">
      <formula>0</formula>
    </cfRule>
  </conditionalFormatting>
  <conditionalFormatting sqref="D104:D106">
    <cfRule type="cellIs" dxfId="67" priority="3" stopIfTrue="1" operator="lessThan">
      <formula>0</formula>
    </cfRule>
  </conditionalFormatting>
  <conditionalFormatting sqref="D104:D106">
    <cfRule type="cellIs" dxfId="66" priority="2" stopIfTrue="1" operator="lessThan">
      <formula>0</formula>
    </cfRule>
  </conditionalFormatting>
  <conditionalFormatting sqref="B17:B103">
    <cfRule type="cellIs" dxfId="65" priority="1" stopIfTrue="1" operator="lessThan">
      <formula>0</formula>
    </cfRule>
  </conditionalFormatting>
  <pageMargins left="0" right="0" top="0" bottom="0" header="0" footer="0"/>
  <pageSetup paperSize="8" scale="3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AE119"/>
  <sheetViews>
    <sheetView view="pageBreakPreview" topLeftCell="J1" zoomScale="60" zoomScaleNormal="75" workbookViewId="0">
      <selection activeCell="N32" sqref="N32"/>
    </sheetView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3.140625" style="2" customWidth="1"/>
    <col min="5" max="5" width="19.42578125" style="8" customWidth="1"/>
    <col min="6" max="6" width="17.7109375" style="8" customWidth="1"/>
    <col min="7" max="8" width="20.42578125" style="8" customWidth="1"/>
    <col min="9" max="9" width="21.7109375" style="8" customWidth="1"/>
    <col min="10" max="10" width="20.28515625" style="8" customWidth="1"/>
    <col min="11" max="11" width="27.140625" style="8" customWidth="1"/>
    <col min="12" max="15" width="20.85546875" style="8" customWidth="1"/>
    <col min="16" max="16" width="22.140625" style="8" customWidth="1"/>
    <col min="17" max="17" width="19.28515625" style="8" customWidth="1"/>
    <col min="18" max="20" width="21.140625" style="4" customWidth="1"/>
    <col min="21" max="21" width="21" style="4" customWidth="1"/>
    <col min="22" max="22" width="22.5703125" style="4" customWidth="1"/>
    <col min="23" max="26" width="23.85546875" style="4" customWidth="1"/>
    <col min="27" max="27" width="19.28515625" style="4" customWidth="1"/>
    <col min="28" max="28" width="9.140625" style="4"/>
    <col min="29" max="29" width="16.140625" style="4" customWidth="1"/>
    <col min="30" max="16384" width="9.140625" style="4"/>
  </cols>
  <sheetData>
    <row r="1" spans="1:31" ht="18">
      <c r="O1" s="52" t="s">
        <v>256</v>
      </c>
      <c r="AA1" s="52" t="s">
        <v>256</v>
      </c>
    </row>
    <row r="2" spans="1:31" ht="18">
      <c r="O2" s="53" t="s">
        <v>253</v>
      </c>
      <c r="AA2" s="53" t="s">
        <v>253</v>
      </c>
    </row>
    <row r="3" spans="1:31" ht="19.5" customHeight="1">
      <c r="B3" s="1"/>
      <c r="C3" s="1"/>
      <c r="D3" s="1"/>
      <c r="E3" s="1"/>
      <c r="F3" s="16"/>
      <c r="G3" s="1"/>
      <c r="H3" s="1"/>
      <c r="I3" s="1"/>
      <c r="J3" s="1"/>
      <c r="K3" s="1"/>
      <c r="L3" s="1"/>
      <c r="M3" s="1"/>
      <c r="N3" s="1"/>
      <c r="O3" s="54" t="s">
        <v>254</v>
      </c>
      <c r="P3" s="3"/>
      <c r="Q3" s="29"/>
      <c r="R3" s="17"/>
      <c r="S3" s="17"/>
      <c r="T3" s="17"/>
      <c r="U3" s="3"/>
      <c r="V3" s="3"/>
      <c r="W3" s="3"/>
      <c r="X3" s="3"/>
      <c r="Y3" s="3"/>
      <c r="Z3" s="3"/>
      <c r="AA3" s="54" t="s">
        <v>254</v>
      </c>
    </row>
    <row r="4" spans="1:31" ht="64.5" customHeight="1">
      <c r="B4" s="1"/>
      <c r="C4" s="31"/>
      <c r="D4" s="68" t="s">
        <v>258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 t="s">
        <v>258</v>
      </c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</row>
    <row r="5" spans="1:31" ht="12.75" customHeight="1">
      <c r="B5" s="5"/>
      <c r="C5" s="31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1" ht="12.75" customHeight="1">
      <c r="B6" s="5"/>
      <c r="C6" s="32">
        <v>510018</v>
      </c>
      <c r="D6" s="14"/>
      <c r="E6" s="80" t="s">
        <v>41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14"/>
      <c r="Q6" s="80" t="s">
        <v>41</v>
      </c>
      <c r="R6" s="80"/>
      <c r="S6" s="80"/>
      <c r="T6" s="80"/>
      <c r="U6" s="80"/>
      <c r="V6" s="80"/>
      <c r="W6" s="80"/>
      <c r="X6" s="80"/>
      <c r="Y6" s="80"/>
      <c r="Z6" s="80"/>
      <c r="AA6" s="80"/>
    </row>
    <row r="7" spans="1:31" ht="14.25">
      <c r="B7" s="5"/>
      <c r="C7" s="33" t="s">
        <v>4</v>
      </c>
      <c r="D7" s="15"/>
      <c r="E7" s="81" t="s">
        <v>5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15"/>
      <c r="Q7" s="81" t="s">
        <v>5</v>
      </c>
      <c r="R7" s="81"/>
      <c r="S7" s="81"/>
      <c r="T7" s="81"/>
      <c r="U7" s="81"/>
      <c r="V7" s="81"/>
      <c r="W7" s="81"/>
      <c r="X7" s="81"/>
      <c r="Y7" s="81"/>
      <c r="Z7" s="81"/>
      <c r="AA7" s="81"/>
    </row>
    <row r="8" spans="1:31" ht="21" customHeight="1">
      <c r="B8" s="67" t="s">
        <v>3</v>
      </c>
      <c r="C8" s="74" t="s">
        <v>6</v>
      </c>
      <c r="D8" s="70" t="s">
        <v>10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7" t="s">
        <v>49</v>
      </c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</row>
    <row r="9" spans="1:31" s="6" customFormat="1" ht="51.75" customHeight="1">
      <c r="B9" s="67"/>
      <c r="C9" s="75"/>
      <c r="D9" s="78" t="s">
        <v>234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82"/>
      <c r="P9" s="78" t="s">
        <v>234</v>
      </c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</row>
    <row r="10" spans="1:31" s="6" customFormat="1" ht="51.75" customHeight="1">
      <c r="B10" s="67"/>
      <c r="C10" s="75"/>
      <c r="D10" s="74" t="s">
        <v>7</v>
      </c>
      <c r="E10" s="74" t="s">
        <v>91</v>
      </c>
      <c r="F10" s="74" t="s">
        <v>92</v>
      </c>
      <c r="G10" s="74" t="s">
        <v>229</v>
      </c>
      <c r="H10" s="74" t="s">
        <v>233</v>
      </c>
      <c r="I10" s="74" t="s">
        <v>93</v>
      </c>
      <c r="J10" s="74" t="s">
        <v>94</v>
      </c>
      <c r="K10" s="74" t="s">
        <v>96</v>
      </c>
      <c r="L10" s="74" t="s">
        <v>95</v>
      </c>
      <c r="M10" s="74" t="s">
        <v>230</v>
      </c>
      <c r="N10" s="74" t="s">
        <v>231</v>
      </c>
      <c r="O10" s="74" t="s">
        <v>232</v>
      </c>
      <c r="P10" s="74" t="s">
        <v>7</v>
      </c>
      <c r="Q10" s="74" t="s">
        <v>91</v>
      </c>
      <c r="R10" s="74" t="s">
        <v>92</v>
      </c>
      <c r="S10" s="74" t="s">
        <v>229</v>
      </c>
      <c r="T10" s="74" t="s">
        <v>233</v>
      </c>
      <c r="U10" s="74" t="s">
        <v>93</v>
      </c>
      <c r="V10" s="74" t="s">
        <v>94</v>
      </c>
      <c r="W10" s="74" t="s">
        <v>96</v>
      </c>
      <c r="X10" s="74" t="s">
        <v>95</v>
      </c>
      <c r="Y10" s="74" t="s">
        <v>230</v>
      </c>
      <c r="Z10" s="74" t="s">
        <v>231</v>
      </c>
      <c r="AA10" s="74" t="s">
        <v>232</v>
      </c>
    </row>
    <row r="11" spans="1:31" s="6" customFormat="1" ht="147" customHeight="1">
      <c r="B11" s="67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</row>
    <row r="12" spans="1:31" s="6" customFormat="1" ht="32.25" customHeight="1">
      <c r="B12" s="67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</row>
    <row r="13" spans="1:31">
      <c r="B13" s="7">
        <v>1</v>
      </c>
      <c r="C13" s="34">
        <f>B13+1</f>
        <v>2</v>
      </c>
      <c r="D13" s="7">
        <f t="shared" ref="D13:AA13" si="0">C13+1</f>
        <v>3</v>
      </c>
      <c r="E13" s="7">
        <f t="shared" si="0"/>
        <v>4</v>
      </c>
      <c r="F13" s="7">
        <f t="shared" si="0"/>
        <v>5</v>
      </c>
      <c r="G13" s="7">
        <f t="shared" si="0"/>
        <v>6</v>
      </c>
      <c r="H13" s="7">
        <f t="shared" si="0"/>
        <v>7</v>
      </c>
      <c r="I13" s="7">
        <f t="shared" si="0"/>
        <v>8</v>
      </c>
      <c r="J13" s="7">
        <f t="shared" si="0"/>
        <v>9</v>
      </c>
      <c r="K13" s="7">
        <f t="shared" si="0"/>
        <v>10</v>
      </c>
      <c r="L13" s="7">
        <f t="shared" si="0"/>
        <v>11</v>
      </c>
      <c r="M13" s="7">
        <f t="shared" si="0"/>
        <v>12</v>
      </c>
      <c r="N13" s="7">
        <f t="shared" si="0"/>
        <v>13</v>
      </c>
      <c r="O13" s="7">
        <f t="shared" si="0"/>
        <v>14</v>
      </c>
      <c r="P13" s="7">
        <f t="shared" si="0"/>
        <v>15</v>
      </c>
      <c r="Q13" s="7">
        <f t="shared" si="0"/>
        <v>16</v>
      </c>
      <c r="R13" s="7">
        <f t="shared" si="0"/>
        <v>17</v>
      </c>
      <c r="S13" s="7">
        <f t="shared" si="0"/>
        <v>18</v>
      </c>
      <c r="T13" s="7">
        <f t="shared" si="0"/>
        <v>19</v>
      </c>
      <c r="U13" s="7">
        <f t="shared" si="0"/>
        <v>20</v>
      </c>
      <c r="V13" s="7">
        <f t="shared" si="0"/>
        <v>21</v>
      </c>
      <c r="W13" s="7">
        <f t="shared" si="0"/>
        <v>22</v>
      </c>
      <c r="X13" s="7">
        <f t="shared" si="0"/>
        <v>23</v>
      </c>
      <c r="Y13" s="7">
        <f t="shared" si="0"/>
        <v>24</v>
      </c>
      <c r="Z13" s="7">
        <f t="shared" si="0"/>
        <v>25</v>
      </c>
      <c r="AA13" s="7">
        <f t="shared" si="0"/>
        <v>26</v>
      </c>
    </row>
    <row r="14" spans="1:31" ht="15.95" customHeight="1">
      <c r="A14" s="30" t="s">
        <v>58</v>
      </c>
      <c r="B14" s="20">
        <v>1</v>
      </c>
      <c r="C14" s="27" t="s">
        <v>19</v>
      </c>
      <c r="D14" s="21">
        <f>D15+D16</f>
        <v>1457</v>
      </c>
      <c r="E14" s="21">
        <f t="shared" ref="E14:AA14" si="1">E15+E16</f>
        <v>13796</v>
      </c>
      <c r="F14" s="21">
        <f t="shared" si="1"/>
        <v>4659</v>
      </c>
      <c r="G14" s="21">
        <f t="shared" si="1"/>
        <v>1186</v>
      </c>
      <c r="H14" s="21">
        <f t="shared" si="1"/>
        <v>0</v>
      </c>
      <c r="I14" s="21">
        <f t="shared" si="1"/>
        <v>18169</v>
      </c>
      <c r="J14" s="21">
        <f t="shared" si="1"/>
        <v>11440</v>
      </c>
      <c r="K14" s="21">
        <f t="shared" si="1"/>
        <v>1656</v>
      </c>
      <c r="L14" s="21">
        <f t="shared" si="1"/>
        <v>0</v>
      </c>
      <c r="M14" s="21">
        <f t="shared" si="1"/>
        <v>0</v>
      </c>
      <c r="N14" s="21">
        <f t="shared" si="1"/>
        <v>0</v>
      </c>
      <c r="O14" s="21">
        <f t="shared" si="1"/>
        <v>0</v>
      </c>
      <c r="P14" s="22">
        <f>P15+P16</f>
        <v>5532446.9700000007</v>
      </c>
      <c r="Q14" s="22">
        <f t="shared" si="1"/>
        <v>76776825.629999995</v>
      </c>
      <c r="R14" s="22">
        <f t="shared" si="1"/>
        <v>29384286.609999999</v>
      </c>
      <c r="S14" s="22">
        <f t="shared" si="1"/>
        <v>10951389.509999998</v>
      </c>
      <c r="T14" s="22">
        <f t="shared" si="1"/>
        <v>0</v>
      </c>
      <c r="U14" s="22">
        <f t="shared" si="1"/>
        <v>26293477.100000001</v>
      </c>
      <c r="V14" s="22">
        <f t="shared" si="1"/>
        <v>30248082.68</v>
      </c>
      <c r="W14" s="22">
        <f t="shared" si="1"/>
        <v>10601587.359999999</v>
      </c>
      <c r="X14" s="22">
        <f t="shared" si="1"/>
        <v>0</v>
      </c>
      <c r="Y14" s="22">
        <f t="shared" si="1"/>
        <v>0</v>
      </c>
      <c r="Z14" s="22">
        <f t="shared" si="1"/>
        <v>0</v>
      </c>
      <c r="AA14" s="22">
        <f t="shared" si="1"/>
        <v>0</v>
      </c>
      <c r="AB14" s="18"/>
      <c r="AC14" s="10">
        <f>D14-E14-F14-G14-I14-J14-K14-L14-H14-M14-N14-O14</f>
        <v>-49449</v>
      </c>
      <c r="AD14" s="10">
        <f>P14-Q14-R14-S14-U14-V14-W14-AA14-T14-X14-Y14-Z14</f>
        <v>-178723201.92000002</v>
      </c>
      <c r="AE14" s="18"/>
    </row>
    <row r="15" spans="1:31" ht="15.95" customHeight="1">
      <c r="A15" s="30"/>
      <c r="B15" s="20"/>
      <c r="C15" s="35" t="s">
        <v>52</v>
      </c>
      <c r="D15" s="21">
        <f>'[1]18'!Q15</f>
        <v>1457</v>
      </c>
      <c r="E15" s="21">
        <v>13796</v>
      </c>
      <c r="F15" s="21">
        <v>4659</v>
      </c>
      <c r="G15" s="21">
        <v>1186</v>
      </c>
      <c r="H15" s="21">
        <v>0</v>
      </c>
      <c r="I15" s="21">
        <v>18169</v>
      </c>
      <c r="J15" s="21">
        <v>11440</v>
      </c>
      <c r="K15" s="21">
        <v>1656</v>
      </c>
      <c r="L15" s="21">
        <v>0</v>
      </c>
      <c r="M15" s="21">
        <v>0</v>
      </c>
      <c r="N15" s="21">
        <v>0</v>
      </c>
      <c r="O15" s="21">
        <v>0</v>
      </c>
      <c r="P15" s="22">
        <f>'[1]18'!AW15</f>
        <v>5532446.9700000007</v>
      </c>
      <c r="Q15" s="22">
        <v>76776825.629999995</v>
      </c>
      <c r="R15" s="22">
        <v>29384286.609999999</v>
      </c>
      <c r="S15" s="22">
        <v>10951389.509999998</v>
      </c>
      <c r="T15" s="22">
        <v>0</v>
      </c>
      <c r="U15" s="22">
        <v>26293477.100000001</v>
      </c>
      <c r="V15" s="22">
        <v>30248082.68</v>
      </c>
      <c r="W15" s="22">
        <v>10601587.359999999</v>
      </c>
      <c r="X15" s="22">
        <v>0</v>
      </c>
      <c r="Y15" s="22">
        <v>0</v>
      </c>
      <c r="Z15" s="22">
        <v>0</v>
      </c>
      <c r="AA15" s="22">
        <v>0</v>
      </c>
      <c r="AB15" s="18"/>
      <c r="AC15" s="10">
        <f>D15-E15-F15-G15-I15-J15-K15-L15-H15-M15-N15-O15</f>
        <v>-49449</v>
      </c>
      <c r="AD15" s="10">
        <f>P15-Q15-R15-S15-U15-V15-W15-AA15-T15-X15-Y15-Z15</f>
        <v>-178723201.92000002</v>
      </c>
      <c r="AE15" s="18"/>
    </row>
    <row r="16" spans="1:31" ht="15.95" customHeight="1">
      <c r="A16" s="30"/>
      <c r="B16" s="20"/>
      <c r="C16" s="35" t="s">
        <v>53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18"/>
      <c r="AC16" s="10">
        <f>D16-E16-F16-G16-I16-J16-K16-L16-H16-M16-N16-O16</f>
        <v>0</v>
      </c>
      <c r="AD16" s="10">
        <f>P16-Q16-R16-S16-U16-V16-W16-AA16-T16-X16-Y16-Z16</f>
        <v>0</v>
      </c>
      <c r="AE16" s="18"/>
    </row>
    <row r="17" spans="1:31" ht="15.95" customHeight="1">
      <c r="A17" s="30" t="s">
        <v>59</v>
      </c>
      <c r="B17" s="23">
        <v>2</v>
      </c>
      <c r="C17" s="28" t="s">
        <v>34</v>
      </c>
      <c r="D17" s="21">
        <f t="shared" ref="D17:AA17" si="2">D18+D19</f>
        <v>1128</v>
      </c>
      <c r="E17" s="21">
        <f t="shared" si="2"/>
        <v>786</v>
      </c>
      <c r="F17" s="21">
        <f t="shared" si="2"/>
        <v>0</v>
      </c>
      <c r="G17" s="21">
        <f t="shared" si="2"/>
        <v>0</v>
      </c>
      <c r="H17" s="21">
        <f t="shared" si="2"/>
        <v>0</v>
      </c>
      <c r="I17" s="21">
        <f t="shared" si="2"/>
        <v>567</v>
      </c>
      <c r="J17" s="21">
        <f t="shared" si="2"/>
        <v>104</v>
      </c>
      <c r="K17" s="21">
        <f t="shared" si="2"/>
        <v>0</v>
      </c>
      <c r="L17" s="21">
        <f t="shared" si="2"/>
        <v>0</v>
      </c>
      <c r="M17" s="21">
        <f t="shared" si="2"/>
        <v>0</v>
      </c>
      <c r="N17" s="21">
        <f t="shared" si="2"/>
        <v>0</v>
      </c>
      <c r="O17" s="21">
        <f t="shared" si="2"/>
        <v>0</v>
      </c>
      <c r="P17" s="22">
        <f t="shared" si="2"/>
        <v>5467945.3499999996</v>
      </c>
      <c r="Q17" s="22">
        <f t="shared" si="2"/>
        <v>4540287.1000000015</v>
      </c>
      <c r="R17" s="22">
        <f t="shared" si="2"/>
        <v>0</v>
      </c>
      <c r="S17" s="22">
        <f t="shared" si="2"/>
        <v>0</v>
      </c>
      <c r="T17" s="22">
        <f t="shared" si="2"/>
        <v>0</v>
      </c>
      <c r="U17" s="22">
        <f t="shared" si="2"/>
        <v>763320.43000000017</v>
      </c>
      <c r="V17" s="22">
        <f t="shared" si="2"/>
        <v>228839.43999999994</v>
      </c>
      <c r="W17" s="22">
        <f t="shared" si="2"/>
        <v>0</v>
      </c>
      <c r="X17" s="22">
        <f t="shared" si="2"/>
        <v>0</v>
      </c>
      <c r="Y17" s="22">
        <f t="shared" si="2"/>
        <v>0</v>
      </c>
      <c r="Z17" s="22">
        <f t="shared" si="2"/>
        <v>0</v>
      </c>
      <c r="AA17" s="22">
        <f t="shared" si="2"/>
        <v>0</v>
      </c>
      <c r="AB17" s="18"/>
      <c r="AC17" s="10">
        <f t="shared" ref="AC17:AC80" si="3">D17-E17-F17-G17-I17-J17-K17-L17-H17-M17-N17-O17</f>
        <v>-329</v>
      </c>
      <c r="AD17" s="10">
        <f t="shared" ref="AD17:AD80" si="4">P17-Q17-R17-S17-U17-V17-W17-AA17-T17-X17-Y17-Z17</f>
        <v>-64501.620000001974</v>
      </c>
      <c r="AE17" s="18"/>
    </row>
    <row r="18" spans="1:31" ht="15.95" customHeight="1">
      <c r="A18" s="30"/>
      <c r="B18" s="20"/>
      <c r="C18" s="35" t="s">
        <v>52</v>
      </c>
      <c r="D18" s="21">
        <f>'[1]18'!Q18</f>
        <v>1128</v>
      </c>
      <c r="E18" s="21">
        <v>786</v>
      </c>
      <c r="F18" s="21">
        <v>0</v>
      </c>
      <c r="G18" s="21">
        <v>0</v>
      </c>
      <c r="H18" s="21">
        <v>0</v>
      </c>
      <c r="I18" s="21">
        <v>567</v>
      </c>
      <c r="J18" s="21">
        <v>104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2">
        <f>'[1]18'!AW18</f>
        <v>5467945.3499999996</v>
      </c>
      <c r="Q18" s="22">
        <v>4540287.1000000015</v>
      </c>
      <c r="R18" s="22">
        <v>0</v>
      </c>
      <c r="S18" s="22">
        <v>0</v>
      </c>
      <c r="T18" s="22">
        <v>0</v>
      </c>
      <c r="U18" s="22">
        <v>763320.43000000017</v>
      </c>
      <c r="V18" s="22">
        <v>228839.43999999994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18"/>
      <c r="AC18" s="10">
        <f t="shared" si="3"/>
        <v>-329</v>
      </c>
      <c r="AD18" s="10">
        <f t="shared" si="4"/>
        <v>-64501.620000001974</v>
      </c>
      <c r="AE18" s="18"/>
    </row>
    <row r="19" spans="1:31" ht="15.95" customHeight="1">
      <c r="A19" s="30"/>
      <c r="B19" s="20"/>
      <c r="C19" s="35" t="s">
        <v>53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18"/>
      <c r="AC19" s="10">
        <f t="shared" si="3"/>
        <v>0</v>
      </c>
      <c r="AD19" s="10">
        <f t="shared" si="4"/>
        <v>0</v>
      </c>
      <c r="AE19" s="18"/>
    </row>
    <row r="20" spans="1:31" ht="15.95" customHeight="1">
      <c r="A20" s="30" t="s">
        <v>60</v>
      </c>
      <c r="B20" s="23">
        <v>3</v>
      </c>
      <c r="C20" s="28" t="s">
        <v>33</v>
      </c>
      <c r="D20" s="21">
        <f t="shared" ref="D20:AA20" si="5">D21+D22</f>
        <v>10030</v>
      </c>
      <c r="E20" s="21">
        <f t="shared" si="5"/>
        <v>872</v>
      </c>
      <c r="F20" s="21">
        <f t="shared" si="5"/>
        <v>0</v>
      </c>
      <c r="G20" s="21">
        <f t="shared" si="5"/>
        <v>0</v>
      </c>
      <c r="H20" s="21">
        <f t="shared" si="5"/>
        <v>0</v>
      </c>
      <c r="I20" s="21">
        <f t="shared" si="5"/>
        <v>21</v>
      </c>
      <c r="J20" s="21">
        <f t="shared" si="5"/>
        <v>232</v>
      </c>
      <c r="K20" s="21">
        <f t="shared" si="5"/>
        <v>3</v>
      </c>
      <c r="L20" s="21">
        <f t="shared" si="5"/>
        <v>0</v>
      </c>
      <c r="M20" s="21">
        <f t="shared" si="5"/>
        <v>0</v>
      </c>
      <c r="N20" s="21">
        <f t="shared" si="5"/>
        <v>0</v>
      </c>
      <c r="O20" s="21">
        <f t="shared" si="5"/>
        <v>0</v>
      </c>
      <c r="P20" s="22">
        <f t="shared" si="5"/>
        <v>55380398.789999999</v>
      </c>
      <c r="Q20" s="22">
        <f t="shared" si="5"/>
        <v>4829148.1400000006</v>
      </c>
      <c r="R20" s="22">
        <f t="shared" si="5"/>
        <v>0</v>
      </c>
      <c r="S20" s="22">
        <f t="shared" si="5"/>
        <v>0</v>
      </c>
      <c r="T20" s="22">
        <f t="shared" si="5"/>
        <v>0</v>
      </c>
      <c r="U20" s="22">
        <f t="shared" si="5"/>
        <v>27670.259999999995</v>
      </c>
      <c r="V20" s="22">
        <f t="shared" si="5"/>
        <v>597773.10000000009</v>
      </c>
      <c r="W20" s="22">
        <f t="shared" si="5"/>
        <v>13353.849999999999</v>
      </c>
      <c r="X20" s="22">
        <f t="shared" si="5"/>
        <v>0</v>
      </c>
      <c r="Y20" s="22">
        <f t="shared" si="5"/>
        <v>0</v>
      </c>
      <c r="Z20" s="22">
        <f t="shared" si="5"/>
        <v>0</v>
      </c>
      <c r="AA20" s="22">
        <f t="shared" si="5"/>
        <v>0</v>
      </c>
      <c r="AB20" s="18"/>
      <c r="AC20" s="10">
        <f t="shared" si="3"/>
        <v>8902</v>
      </c>
      <c r="AD20" s="10">
        <f t="shared" si="4"/>
        <v>49912453.439999998</v>
      </c>
      <c r="AE20" s="18"/>
    </row>
    <row r="21" spans="1:31" ht="15.95" customHeight="1">
      <c r="A21" s="30"/>
      <c r="B21" s="20"/>
      <c r="C21" s="35" t="s">
        <v>52</v>
      </c>
      <c r="D21" s="21">
        <f>'[1]18'!Q21</f>
        <v>10030</v>
      </c>
      <c r="E21" s="21">
        <v>872</v>
      </c>
      <c r="F21" s="21">
        <v>0</v>
      </c>
      <c r="G21" s="21">
        <v>0</v>
      </c>
      <c r="H21" s="21">
        <v>0</v>
      </c>
      <c r="I21" s="21">
        <v>21</v>
      </c>
      <c r="J21" s="21">
        <v>232</v>
      </c>
      <c r="K21" s="21">
        <v>3</v>
      </c>
      <c r="L21" s="21">
        <v>0</v>
      </c>
      <c r="M21" s="21">
        <v>0</v>
      </c>
      <c r="N21" s="21">
        <v>0</v>
      </c>
      <c r="O21" s="21">
        <v>0</v>
      </c>
      <c r="P21" s="22">
        <f>'[1]18'!AW21</f>
        <v>55380398.789999999</v>
      </c>
      <c r="Q21" s="22">
        <v>4829148.1400000006</v>
      </c>
      <c r="R21" s="22">
        <v>0</v>
      </c>
      <c r="S21" s="22">
        <v>0</v>
      </c>
      <c r="T21" s="22">
        <v>0</v>
      </c>
      <c r="U21" s="22">
        <v>27670.259999999995</v>
      </c>
      <c r="V21" s="22">
        <v>597773.10000000009</v>
      </c>
      <c r="W21" s="22">
        <v>13353.849999999999</v>
      </c>
      <c r="X21" s="22">
        <v>0</v>
      </c>
      <c r="Y21" s="22">
        <v>0</v>
      </c>
      <c r="Z21" s="22">
        <v>0</v>
      </c>
      <c r="AA21" s="22">
        <v>0</v>
      </c>
      <c r="AB21" s="18"/>
      <c r="AC21" s="10">
        <f t="shared" si="3"/>
        <v>8902</v>
      </c>
      <c r="AD21" s="10">
        <f t="shared" si="4"/>
        <v>49912453.439999998</v>
      </c>
      <c r="AE21" s="18"/>
    </row>
    <row r="22" spans="1:31" ht="15.95" customHeight="1">
      <c r="A22" s="30"/>
      <c r="B22" s="20"/>
      <c r="C22" s="35" t="s">
        <v>54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18"/>
      <c r="AC22" s="10">
        <f t="shared" si="3"/>
        <v>0</v>
      </c>
      <c r="AD22" s="10">
        <f t="shared" si="4"/>
        <v>0</v>
      </c>
      <c r="AE22" s="18"/>
    </row>
    <row r="23" spans="1:31" ht="15.95" customHeight="1">
      <c r="A23" s="30" t="s">
        <v>61</v>
      </c>
      <c r="B23" s="23">
        <v>4</v>
      </c>
      <c r="C23" s="28" t="s">
        <v>20</v>
      </c>
      <c r="D23" s="21">
        <f t="shared" ref="D23:AA23" si="6">D24+D25</f>
        <v>5616</v>
      </c>
      <c r="E23" s="21">
        <f t="shared" si="6"/>
        <v>7246</v>
      </c>
      <c r="F23" s="21">
        <f t="shared" si="6"/>
        <v>1033</v>
      </c>
      <c r="G23" s="21">
        <f t="shared" si="6"/>
        <v>0</v>
      </c>
      <c r="H23" s="21">
        <f t="shared" si="6"/>
        <v>0</v>
      </c>
      <c r="I23" s="21">
        <f t="shared" si="6"/>
        <v>81</v>
      </c>
      <c r="J23" s="21">
        <f t="shared" si="6"/>
        <v>718</v>
      </c>
      <c r="K23" s="21">
        <f t="shared" si="6"/>
        <v>952</v>
      </c>
      <c r="L23" s="21">
        <f t="shared" si="6"/>
        <v>0</v>
      </c>
      <c r="M23" s="21">
        <f t="shared" si="6"/>
        <v>0</v>
      </c>
      <c r="N23" s="21">
        <f t="shared" si="6"/>
        <v>0</v>
      </c>
      <c r="O23" s="21">
        <f t="shared" si="6"/>
        <v>0</v>
      </c>
      <c r="P23" s="22">
        <f t="shared" si="6"/>
        <v>9463481.9199999981</v>
      </c>
      <c r="Q23" s="22">
        <f t="shared" si="6"/>
        <v>40057501.700000003</v>
      </c>
      <c r="R23" s="22">
        <f t="shared" si="6"/>
        <v>8492258.9000000004</v>
      </c>
      <c r="S23" s="22">
        <f t="shared" si="6"/>
        <v>0</v>
      </c>
      <c r="T23" s="22">
        <f t="shared" si="6"/>
        <v>0</v>
      </c>
      <c r="U23" s="22">
        <f t="shared" si="6"/>
        <v>100534.57</v>
      </c>
      <c r="V23" s="22">
        <f t="shared" si="6"/>
        <v>2129897.0699999998</v>
      </c>
      <c r="W23" s="22">
        <f t="shared" si="6"/>
        <v>4600206.55</v>
      </c>
      <c r="X23" s="22">
        <f t="shared" si="6"/>
        <v>0</v>
      </c>
      <c r="Y23" s="22">
        <f t="shared" si="6"/>
        <v>0</v>
      </c>
      <c r="Z23" s="22">
        <f t="shared" si="6"/>
        <v>0</v>
      </c>
      <c r="AA23" s="22">
        <f t="shared" si="6"/>
        <v>0</v>
      </c>
      <c r="AB23" s="18"/>
      <c r="AC23" s="10">
        <f t="shared" si="3"/>
        <v>-4414</v>
      </c>
      <c r="AD23" s="10">
        <f t="shared" si="4"/>
        <v>-45916916.870000005</v>
      </c>
      <c r="AE23" s="18"/>
    </row>
    <row r="24" spans="1:31" ht="15.95" customHeight="1">
      <c r="A24" s="30"/>
      <c r="B24" s="20"/>
      <c r="C24" s="35" t="s">
        <v>52</v>
      </c>
      <c r="D24" s="21">
        <f>'[1]18'!Q24</f>
        <v>5616</v>
      </c>
      <c r="E24" s="21">
        <v>7246</v>
      </c>
      <c r="F24" s="21">
        <v>1033</v>
      </c>
      <c r="G24" s="21">
        <v>0</v>
      </c>
      <c r="H24" s="21">
        <v>0</v>
      </c>
      <c r="I24" s="21">
        <v>81</v>
      </c>
      <c r="J24" s="21">
        <v>718</v>
      </c>
      <c r="K24" s="21">
        <v>952</v>
      </c>
      <c r="L24" s="21">
        <v>0</v>
      </c>
      <c r="M24" s="21">
        <v>0</v>
      </c>
      <c r="N24" s="21">
        <v>0</v>
      </c>
      <c r="O24" s="21">
        <v>0</v>
      </c>
      <c r="P24" s="22">
        <f>'[1]18'!AW24</f>
        <v>9463481.9199999981</v>
      </c>
      <c r="Q24" s="22">
        <v>40057501.700000003</v>
      </c>
      <c r="R24" s="22">
        <v>8492258.9000000004</v>
      </c>
      <c r="S24" s="22">
        <v>0</v>
      </c>
      <c r="T24" s="22">
        <v>0</v>
      </c>
      <c r="U24" s="22">
        <v>100534.57</v>
      </c>
      <c r="V24" s="22">
        <v>2129897.0699999998</v>
      </c>
      <c r="W24" s="22">
        <v>4600206.55</v>
      </c>
      <c r="X24" s="22">
        <v>0</v>
      </c>
      <c r="Y24" s="22">
        <v>0</v>
      </c>
      <c r="Z24" s="22">
        <v>0</v>
      </c>
      <c r="AA24" s="22">
        <v>0</v>
      </c>
      <c r="AB24" s="18"/>
      <c r="AC24" s="10">
        <f t="shared" si="3"/>
        <v>-4414</v>
      </c>
      <c r="AD24" s="10">
        <f t="shared" si="4"/>
        <v>-45916916.870000005</v>
      </c>
      <c r="AE24" s="18"/>
    </row>
    <row r="25" spans="1:31" ht="15.95" customHeight="1">
      <c r="A25" s="30"/>
      <c r="B25" s="20"/>
      <c r="C25" s="35" t="s">
        <v>54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8"/>
      <c r="AC25" s="10">
        <f t="shared" si="3"/>
        <v>0</v>
      </c>
      <c r="AD25" s="10">
        <f t="shared" si="4"/>
        <v>0</v>
      </c>
      <c r="AE25" s="18"/>
    </row>
    <row r="26" spans="1:31" ht="15.95" customHeight="1">
      <c r="A26" s="30" t="s">
        <v>62</v>
      </c>
      <c r="B26" s="23">
        <v>5</v>
      </c>
      <c r="C26" s="28" t="s">
        <v>218</v>
      </c>
      <c r="D26" s="21">
        <f t="shared" ref="D26:AA26" si="7">D27+D28</f>
        <v>0</v>
      </c>
      <c r="E26" s="21">
        <f t="shared" si="7"/>
        <v>0</v>
      </c>
      <c r="F26" s="21">
        <f t="shared" si="7"/>
        <v>0</v>
      </c>
      <c r="G26" s="21">
        <f t="shared" si="7"/>
        <v>0</v>
      </c>
      <c r="H26" s="21">
        <f t="shared" si="7"/>
        <v>0</v>
      </c>
      <c r="I26" s="21">
        <f t="shared" si="7"/>
        <v>3882</v>
      </c>
      <c r="J26" s="21">
        <f t="shared" si="7"/>
        <v>1450</v>
      </c>
      <c r="K26" s="21">
        <f t="shared" si="7"/>
        <v>0</v>
      </c>
      <c r="L26" s="21">
        <f t="shared" si="7"/>
        <v>0</v>
      </c>
      <c r="M26" s="21">
        <f t="shared" si="7"/>
        <v>0</v>
      </c>
      <c r="N26" s="21">
        <f t="shared" si="7"/>
        <v>189</v>
      </c>
      <c r="O26" s="21">
        <f t="shared" si="7"/>
        <v>95</v>
      </c>
      <c r="P26" s="22">
        <f t="shared" si="7"/>
        <v>0</v>
      </c>
      <c r="Q26" s="22">
        <f t="shared" si="7"/>
        <v>0</v>
      </c>
      <c r="R26" s="22">
        <f t="shared" si="7"/>
        <v>0</v>
      </c>
      <c r="S26" s="22">
        <f t="shared" si="7"/>
        <v>0</v>
      </c>
      <c r="T26" s="22">
        <f t="shared" si="7"/>
        <v>0</v>
      </c>
      <c r="U26" s="22">
        <f t="shared" si="7"/>
        <v>5231041.9899999984</v>
      </c>
      <c r="V26" s="22">
        <f t="shared" si="7"/>
        <v>3485863.3900000006</v>
      </c>
      <c r="W26" s="22">
        <f t="shared" si="7"/>
        <v>0</v>
      </c>
      <c r="X26" s="22">
        <f t="shared" si="7"/>
        <v>0</v>
      </c>
      <c r="Y26" s="22">
        <f t="shared" si="7"/>
        <v>0</v>
      </c>
      <c r="Z26" s="22">
        <f t="shared" si="7"/>
        <v>395314.1100000001</v>
      </c>
      <c r="AA26" s="22">
        <f t="shared" si="7"/>
        <v>351262.43000000017</v>
      </c>
      <c r="AB26" s="18"/>
      <c r="AC26" s="10">
        <f t="shared" si="3"/>
        <v>-5616</v>
      </c>
      <c r="AD26" s="10">
        <f t="shared" si="4"/>
        <v>-9463481.9199999981</v>
      </c>
      <c r="AE26" s="18"/>
    </row>
    <row r="27" spans="1:31" ht="15.95" customHeight="1">
      <c r="A27" s="30"/>
      <c r="B27" s="20"/>
      <c r="C27" s="35" t="s">
        <v>52</v>
      </c>
      <c r="D27" s="21">
        <f>'[1]18'!Q27</f>
        <v>0</v>
      </c>
      <c r="E27" s="21">
        <v>0</v>
      </c>
      <c r="F27" s="21">
        <v>0</v>
      </c>
      <c r="G27" s="21">
        <v>0</v>
      </c>
      <c r="H27" s="21">
        <v>0</v>
      </c>
      <c r="I27" s="21">
        <v>3882</v>
      </c>
      <c r="J27" s="21">
        <v>1450</v>
      </c>
      <c r="K27" s="21">
        <v>0</v>
      </c>
      <c r="L27" s="21">
        <v>0</v>
      </c>
      <c r="M27" s="21">
        <v>0</v>
      </c>
      <c r="N27" s="21">
        <v>189</v>
      </c>
      <c r="O27" s="21">
        <v>95</v>
      </c>
      <c r="P27" s="22">
        <f>'[1]18'!AW27</f>
        <v>0</v>
      </c>
      <c r="Q27" s="22">
        <v>0</v>
      </c>
      <c r="R27" s="22">
        <v>0</v>
      </c>
      <c r="S27" s="22">
        <v>0</v>
      </c>
      <c r="T27" s="22">
        <v>0</v>
      </c>
      <c r="U27" s="22">
        <v>5231041.9899999984</v>
      </c>
      <c r="V27" s="22">
        <v>3485863.3900000006</v>
      </c>
      <c r="W27" s="22">
        <v>0</v>
      </c>
      <c r="X27" s="22">
        <v>0</v>
      </c>
      <c r="Y27" s="22">
        <v>0</v>
      </c>
      <c r="Z27" s="22">
        <v>395314.1100000001</v>
      </c>
      <c r="AA27" s="22">
        <v>351262.43000000017</v>
      </c>
      <c r="AB27" s="18"/>
      <c r="AC27" s="10">
        <f t="shared" si="3"/>
        <v>-5616</v>
      </c>
      <c r="AD27" s="10">
        <f t="shared" si="4"/>
        <v>-9463481.9199999981</v>
      </c>
      <c r="AE27" s="18"/>
    </row>
    <row r="28" spans="1:31" ht="15.95" customHeight="1">
      <c r="A28" s="30"/>
      <c r="B28" s="20"/>
      <c r="C28" s="35" t="s">
        <v>54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18"/>
      <c r="AC28" s="10">
        <f t="shared" si="3"/>
        <v>0</v>
      </c>
      <c r="AD28" s="10">
        <f t="shared" si="4"/>
        <v>0</v>
      </c>
      <c r="AE28" s="18"/>
    </row>
    <row r="29" spans="1:31" ht="15.95" customHeight="1">
      <c r="A29" s="30" t="s">
        <v>63</v>
      </c>
      <c r="B29" s="23">
        <v>6</v>
      </c>
      <c r="C29" s="28" t="s">
        <v>56</v>
      </c>
      <c r="D29" s="21">
        <f t="shared" ref="D29:AA29" si="8">D30+D31</f>
        <v>13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1">
        <f t="shared" si="8"/>
        <v>0</v>
      </c>
      <c r="I29" s="21">
        <f t="shared" si="8"/>
        <v>0</v>
      </c>
      <c r="J29" s="21">
        <f t="shared" si="8"/>
        <v>0</v>
      </c>
      <c r="K29" s="21">
        <f t="shared" si="8"/>
        <v>0</v>
      </c>
      <c r="L29" s="21">
        <f t="shared" si="8"/>
        <v>0</v>
      </c>
      <c r="M29" s="21">
        <f t="shared" si="8"/>
        <v>0</v>
      </c>
      <c r="N29" s="21">
        <f t="shared" si="8"/>
        <v>0</v>
      </c>
      <c r="O29" s="21">
        <f t="shared" si="8"/>
        <v>0</v>
      </c>
      <c r="P29" s="22">
        <f t="shared" si="8"/>
        <v>65976.260000000009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18"/>
      <c r="AC29" s="10">
        <f t="shared" si="3"/>
        <v>13</v>
      </c>
      <c r="AD29" s="10">
        <f t="shared" si="4"/>
        <v>65976.260000000009</v>
      </c>
      <c r="AE29" s="18"/>
    </row>
    <row r="30" spans="1:31" ht="15.95" customHeight="1">
      <c r="A30" s="30"/>
      <c r="B30" s="20"/>
      <c r="C30" s="35" t="s">
        <v>52</v>
      </c>
      <c r="D30" s="21">
        <f>'[1]18'!Q30</f>
        <v>13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2">
        <f>'[1]18'!AW30</f>
        <v>65976.260000000009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18"/>
      <c r="AC30" s="10">
        <f t="shared" si="3"/>
        <v>13</v>
      </c>
      <c r="AD30" s="10">
        <f t="shared" si="4"/>
        <v>65976.260000000009</v>
      </c>
      <c r="AE30" s="18"/>
    </row>
    <row r="31" spans="1:31" ht="15.95" customHeight="1">
      <c r="A31" s="30"/>
      <c r="B31" s="20"/>
      <c r="C31" s="35" t="s">
        <v>54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18"/>
      <c r="AC31" s="10">
        <f t="shared" si="3"/>
        <v>0</v>
      </c>
      <c r="AD31" s="10">
        <f t="shared" si="4"/>
        <v>0</v>
      </c>
      <c r="AE31" s="18"/>
    </row>
    <row r="32" spans="1:31" ht="15.95" customHeight="1">
      <c r="A32" s="30" t="s">
        <v>64</v>
      </c>
      <c r="B32" s="23">
        <v>7</v>
      </c>
      <c r="C32" s="27" t="s">
        <v>21</v>
      </c>
      <c r="D32" s="21">
        <f t="shared" ref="D32:AA32" si="9">D33+D34</f>
        <v>0</v>
      </c>
      <c r="E32" s="21">
        <f t="shared" si="9"/>
        <v>13</v>
      </c>
      <c r="F32" s="21">
        <f t="shared" si="9"/>
        <v>0</v>
      </c>
      <c r="G32" s="21">
        <f t="shared" si="9"/>
        <v>0</v>
      </c>
      <c r="H32" s="21">
        <f t="shared" si="9"/>
        <v>0</v>
      </c>
      <c r="I32" s="21">
        <f t="shared" si="9"/>
        <v>0</v>
      </c>
      <c r="J32" s="21">
        <f t="shared" si="9"/>
        <v>0</v>
      </c>
      <c r="K32" s="21">
        <f t="shared" si="9"/>
        <v>0</v>
      </c>
      <c r="L32" s="21">
        <f t="shared" si="9"/>
        <v>0</v>
      </c>
      <c r="M32" s="21">
        <f t="shared" si="9"/>
        <v>0</v>
      </c>
      <c r="N32" s="21">
        <f t="shared" si="9"/>
        <v>0</v>
      </c>
      <c r="O32" s="21">
        <f t="shared" si="9"/>
        <v>0</v>
      </c>
      <c r="P32" s="22">
        <f t="shared" si="9"/>
        <v>0</v>
      </c>
      <c r="Q32" s="22">
        <f t="shared" si="9"/>
        <v>65976.260000000009</v>
      </c>
      <c r="R32" s="22">
        <f t="shared" si="9"/>
        <v>0</v>
      </c>
      <c r="S32" s="22">
        <f t="shared" si="9"/>
        <v>0</v>
      </c>
      <c r="T32" s="22">
        <f t="shared" si="9"/>
        <v>0</v>
      </c>
      <c r="U32" s="22">
        <f t="shared" si="9"/>
        <v>0</v>
      </c>
      <c r="V32" s="22">
        <f t="shared" si="9"/>
        <v>0</v>
      </c>
      <c r="W32" s="22">
        <f t="shared" si="9"/>
        <v>0</v>
      </c>
      <c r="X32" s="22">
        <f t="shared" si="9"/>
        <v>0</v>
      </c>
      <c r="Y32" s="22">
        <f t="shared" si="9"/>
        <v>0</v>
      </c>
      <c r="Z32" s="22">
        <f t="shared" si="9"/>
        <v>0</v>
      </c>
      <c r="AA32" s="22">
        <f t="shared" si="9"/>
        <v>0</v>
      </c>
      <c r="AB32" s="18"/>
      <c r="AC32" s="10">
        <f t="shared" si="3"/>
        <v>-13</v>
      </c>
      <c r="AD32" s="10">
        <f t="shared" si="4"/>
        <v>-65976.260000000009</v>
      </c>
      <c r="AE32" s="18"/>
    </row>
    <row r="33" spans="1:31" ht="15.95" customHeight="1">
      <c r="A33" s="30"/>
      <c r="B33" s="20"/>
      <c r="C33" s="35" t="s">
        <v>52</v>
      </c>
      <c r="D33" s="21">
        <f>'[1]18'!Q33</f>
        <v>0</v>
      </c>
      <c r="E33" s="21">
        <v>13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2">
        <f>'[1]18'!AW33</f>
        <v>0</v>
      </c>
      <c r="Q33" s="22">
        <v>65976.260000000009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18"/>
      <c r="AC33" s="10">
        <f t="shared" si="3"/>
        <v>-13</v>
      </c>
      <c r="AD33" s="10">
        <f t="shared" si="4"/>
        <v>-65976.260000000009</v>
      </c>
      <c r="AE33" s="18"/>
    </row>
    <row r="34" spans="1:31" ht="15.95" customHeight="1">
      <c r="A34" s="30"/>
      <c r="B34" s="20"/>
      <c r="C34" s="35" t="s">
        <v>54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18"/>
      <c r="AC34" s="10">
        <f t="shared" si="3"/>
        <v>0</v>
      </c>
      <c r="AD34" s="10">
        <f t="shared" si="4"/>
        <v>0</v>
      </c>
      <c r="AE34" s="18"/>
    </row>
    <row r="35" spans="1:31" ht="15.95" customHeight="1">
      <c r="A35" s="30" t="s">
        <v>65</v>
      </c>
      <c r="B35" s="23">
        <v>8</v>
      </c>
      <c r="C35" s="27" t="s">
        <v>35</v>
      </c>
      <c r="D35" s="21">
        <f t="shared" ref="D35:AA35" si="10">D36+D37</f>
        <v>1235</v>
      </c>
      <c r="E35" s="21">
        <f t="shared" si="10"/>
        <v>0</v>
      </c>
      <c r="F35" s="21">
        <f t="shared" si="10"/>
        <v>0</v>
      </c>
      <c r="G35" s="21">
        <f t="shared" si="10"/>
        <v>0</v>
      </c>
      <c r="H35" s="21">
        <f t="shared" si="10"/>
        <v>0</v>
      </c>
      <c r="I35" s="21">
        <f t="shared" si="10"/>
        <v>0</v>
      </c>
      <c r="J35" s="21">
        <f t="shared" si="10"/>
        <v>0</v>
      </c>
      <c r="K35" s="21">
        <f t="shared" si="10"/>
        <v>0</v>
      </c>
      <c r="L35" s="21">
        <f t="shared" si="10"/>
        <v>0</v>
      </c>
      <c r="M35" s="21">
        <f t="shared" si="10"/>
        <v>0</v>
      </c>
      <c r="N35" s="21">
        <f t="shared" si="10"/>
        <v>0</v>
      </c>
      <c r="O35" s="21">
        <f t="shared" si="10"/>
        <v>0</v>
      </c>
      <c r="P35" s="22">
        <f t="shared" si="10"/>
        <v>3987581.6300000004</v>
      </c>
      <c r="Q35" s="22">
        <f t="shared" si="10"/>
        <v>0</v>
      </c>
      <c r="R35" s="22">
        <f t="shared" si="10"/>
        <v>0</v>
      </c>
      <c r="S35" s="22">
        <f t="shared" si="10"/>
        <v>0</v>
      </c>
      <c r="T35" s="22">
        <f t="shared" si="10"/>
        <v>0</v>
      </c>
      <c r="U35" s="22">
        <f t="shared" si="10"/>
        <v>0</v>
      </c>
      <c r="V35" s="22">
        <f t="shared" si="10"/>
        <v>0</v>
      </c>
      <c r="W35" s="22">
        <f t="shared" si="10"/>
        <v>0</v>
      </c>
      <c r="X35" s="22">
        <f t="shared" si="10"/>
        <v>0</v>
      </c>
      <c r="Y35" s="22">
        <f t="shared" si="10"/>
        <v>0</v>
      </c>
      <c r="Z35" s="22">
        <f t="shared" si="10"/>
        <v>0</v>
      </c>
      <c r="AA35" s="22">
        <f t="shared" si="10"/>
        <v>0</v>
      </c>
      <c r="AB35" s="18"/>
      <c r="AC35" s="10">
        <f t="shared" si="3"/>
        <v>1235</v>
      </c>
      <c r="AD35" s="10">
        <f t="shared" si="4"/>
        <v>3987581.6300000004</v>
      </c>
      <c r="AE35" s="18"/>
    </row>
    <row r="36" spans="1:31" ht="15.95" customHeight="1">
      <c r="A36" s="30"/>
      <c r="B36" s="20"/>
      <c r="C36" s="35" t="s">
        <v>52</v>
      </c>
      <c r="D36" s="21">
        <f>'[1]18'!Q36</f>
        <v>1235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2">
        <f>'[1]18'!AW36</f>
        <v>3987581.6300000004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18"/>
      <c r="AC36" s="10">
        <f t="shared" si="3"/>
        <v>1235</v>
      </c>
      <c r="AD36" s="10">
        <f t="shared" si="4"/>
        <v>3987581.6300000004</v>
      </c>
      <c r="AE36" s="18"/>
    </row>
    <row r="37" spans="1:31" ht="15.95" customHeight="1">
      <c r="A37" s="30"/>
      <c r="B37" s="20"/>
      <c r="C37" s="35" t="s">
        <v>54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18"/>
      <c r="AC37" s="10">
        <f t="shared" si="3"/>
        <v>0</v>
      </c>
      <c r="AD37" s="10">
        <f t="shared" si="4"/>
        <v>0</v>
      </c>
      <c r="AE37" s="18"/>
    </row>
    <row r="38" spans="1:31" ht="15.75" customHeight="1">
      <c r="A38" s="30" t="s">
        <v>66</v>
      </c>
      <c r="B38" s="23">
        <v>9</v>
      </c>
      <c r="C38" s="28" t="s">
        <v>36</v>
      </c>
      <c r="D38" s="21">
        <f t="shared" ref="D38:AA38" si="11">D39+D40</f>
        <v>330</v>
      </c>
      <c r="E38" s="21">
        <f t="shared" si="11"/>
        <v>391</v>
      </c>
      <c r="F38" s="21">
        <f t="shared" si="11"/>
        <v>36</v>
      </c>
      <c r="G38" s="21">
        <f t="shared" si="11"/>
        <v>0</v>
      </c>
      <c r="H38" s="21">
        <f t="shared" si="11"/>
        <v>0</v>
      </c>
      <c r="I38" s="21">
        <f t="shared" si="11"/>
        <v>462</v>
      </c>
      <c r="J38" s="21">
        <f t="shared" si="11"/>
        <v>346</v>
      </c>
      <c r="K38" s="21">
        <f t="shared" si="11"/>
        <v>0</v>
      </c>
      <c r="L38" s="21">
        <f t="shared" si="11"/>
        <v>0</v>
      </c>
      <c r="M38" s="21">
        <f t="shared" si="11"/>
        <v>0</v>
      </c>
      <c r="N38" s="21">
        <f t="shared" si="11"/>
        <v>0</v>
      </c>
      <c r="O38" s="21">
        <f t="shared" si="11"/>
        <v>0</v>
      </c>
      <c r="P38" s="22">
        <f t="shared" si="11"/>
        <v>990276.03000000014</v>
      </c>
      <c r="Q38" s="22">
        <f t="shared" si="11"/>
        <v>2315968.31</v>
      </c>
      <c r="R38" s="22">
        <f t="shared" si="11"/>
        <v>135084.37</v>
      </c>
      <c r="S38" s="22">
        <f t="shared" si="11"/>
        <v>0</v>
      </c>
      <c r="T38" s="22">
        <f t="shared" si="11"/>
        <v>0</v>
      </c>
      <c r="U38" s="22">
        <f t="shared" si="11"/>
        <v>641360.35</v>
      </c>
      <c r="V38" s="22">
        <f t="shared" si="11"/>
        <v>895168.60000000009</v>
      </c>
      <c r="W38" s="22">
        <f t="shared" si="11"/>
        <v>0</v>
      </c>
      <c r="X38" s="22">
        <f t="shared" si="11"/>
        <v>0</v>
      </c>
      <c r="Y38" s="22">
        <f t="shared" si="11"/>
        <v>0</v>
      </c>
      <c r="Z38" s="22">
        <f t="shared" si="11"/>
        <v>0</v>
      </c>
      <c r="AA38" s="22">
        <f t="shared" si="11"/>
        <v>0</v>
      </c>
      <c r="AB38" s="18"/>
      <c r="AC38" s="10">
        <f t="shared" si="3"/>
        <v>-905</v>
      </c>
      <c r="AD38" s="10">
        <f t="shared" si="4"/>
        <v>-2997305.6</v>
      </c>
      <c r="AE38" s="18"/>
    </row>
    <row r="39" spans="1:31" ht="15.95" customHeight="1">
      <c r="A39" s="30"/>
      <c r="B39" s="20"/>
      <c r="C39" s="35" t="s">
        <v>52</v>
      </c>
      <c r="D39" s="21">
        <f>'[1]18'!Q39</f>
        <v>330</v>
      </c>
      <c r="E39" s="21">
        <v>391</v>
      </c>
      <c r="F39" s="21">
        <v>36</v>
      </c>
      <c r="G39" s="21">
        <v>0</v>
      </c>
      <c r="H39" s="21">
        <v>0</v>
      </c>
      <c r="I39" s="21">
        <v>462</v>
      </c>
      <c r="J39" s="21">
        <v>346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2">
        <f>'[1]18'!AW39</f>
        <v>990276.03000000014</v>
      </c>
      <c r="Q39" s="22">
        <v>2315968.31</v>
      </c>
      <c r="R39" s="22">
        <v>135084.37</v>
      </c>
      <c r="S39" s="22">
        <v>0</v>
      </c>
      <c r="T39" s="22">
        <v>0</v>
      </c>
      <c r="U39" s="22">
        <v>641360.35</v>
      </c>
      <c r="V39" s="22">
        <v>895168.60000000009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18"/>
      <c r="AC39" s="10">
        <f t="shared" si="3"/>
        <v>-905</v>
      </c>
      <c r="AD39" s="10">
        <f t="shared" si="4"/>
        <v>-2997305.6</v>
      </c>
      <c r="AE39" s="18"/>
    </row>
    <row r="40" spans="1:31" ht="15.95" customHeight="1">
      <c r="A40" s="30"/>
      <c r="B40" s="20"/>
      <c r="C40" s="35" t="s">
        <v>54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18"/>
      <c r="AC40" s="10">
        <f t="shared" si="3"/>
        <v>0</v>
      </c>
      <c r="AD40" s="10">
        <f t="shared" si="4"/>
        <v>0</v>
      </c>
      <c r="AE40" s="18"/>
    </row>
    <row r="41" spans="1:31" ht="15.95" customHeight="1">
      <c r="A41" s="30" t="s">
        <v>68</v>
      </c>
      <c r="B41" s="23">
        <v>10</v>
      </c>
      <c r="C41" s="28" t="s">
        <v>67</v>
      </c>
      <c r="D41" s="21">
        <f t="shared" ref="D41:AA41" si="12">D42+D43</f>
        <v>2395</v>
      </c>
      <c r="E41" s="21">
        <f t="shared" si="12"/>
        <v>102</v>
      </c>
      <c r="F41" s="21">
        <f t="shared" si="12"/>
        <v>0</v>
      </c>
      <c r="G41" s="21">
        <f t="shared" si="12"/>
        <v>0</v>
      </c>
      <c r="H41" s="21">
        <f t="shared" si="12"/>
        <v>0</v>
      </c>
      <c r="I41" s="21">
        <f t="shared" si="12"/>
        <v>86</v>
      </c>
      <c r="J41" s="21">
        <f t="shared" si="12"/>
        <v>142</v>
      </c>
      <c r="K41" s="21">
        <f t="shared" si="12"/>
        <v>0</v>
      </c>
      <c r="L41" s="21">
        <f t="shared" si="12"/>
        <v>0</v>
      </c>
      <c r="M41" s="21">
        <f t="shared" si="12"/>
        <v>0</v>
      </c>
      <c r="N41" s="21">
        <f t="shared" si="12"/>
        <v>0</v>
      </c>
      <c r="O41" s="21">
        <f t="shared" si="12"/>
        <v>0</v>
      </c>
      <c r="P41" s="22">
        <f t="shared" si="12"/>
        <v>6723535.2400000002</v>
      </c>
      <c r="Q41" s="22">
        <f t="shared" si="12"/>
        <v>508502.08000000007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123228.13</v>
      </c>
      <c r="V41" s="22">
        <f t="shared" si="12"/>
        <v>358545.82000000007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18"/>
      <c r="AC41" s="10">
        <f t="shared" si="3"/>
        <v>2065</v>
      </c>
      <c r="AD41" s="10">
        <f t="shared" si="4"/>
        <v>5733259.21</v>
      </c>
      <c r="AE41" s="18"/>
    </row>
    <row r="42" spans="1:31" ht="15.95" customHeight="1">
      <c r="A42" s="30"/>
      <c r="B42" s="20"/>
      <c r="C42" s="35" t="s">
        <v>52</v>
      </c>
      <c r="D42" s="21">
        <f>'[1]18'!Q42</f>
        <v>2395</v>
      </c>
      <c r="E42" s="21">
        <v>102</v>
      </c>
      <c r="F42" s="21">
        <v>0</v>
      </c>
      <c r="G42" s="21">
        <v>0</v>
      </c>
      <c r="H42" s="21">
        <v>0</v>
      </c>
      <c r="I42" s="21">
        <v>86</v>
      </c>
      <c r="J42" s="21">
        <v>142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2">
        <f>'[1]18'!AW42</f>
        <v>6723535.2400000002</v>
      </c>
      <c r="Q42" s="22">
        <v>508502.08000000007</v>
      </c>
      <c r="R42" s="22">
        <v>0</v>
      </c>
      <c r="S42" s="22">
        <v>0</v>
      </c>
      <c r="T42" s="22">
        <v>0</v>
      </c>
      <c r="U42" s="22">
        <v>123228.13</v>
      </c>
      <c r="V42" s="22">
        <v>358545.82000000007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18"/>
      <c r="AC42" s="10">
        <f t="shared" si="3"/>
        <v>2065</v>
      </c>
      <c r="AD42" s="10">
        <f t="shared" si="4"/>
        <v>5733259.21</v>
      </c>
      <c r="AE42" s="18"/>
    </row>
    <row r="43" spans="1:31" ht="15.95" customHeight="1">
      <c r="A43" s="30"/>
      <c r="B43" s="20"/>
      <c r="C43" s="35" t="s">
        <v>54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18"/>
      <c r="AC43" s="10">
        <f t="shared" si="3"/>
        <v>0</v>
      </c>
      <c r="AD43" s="10">
        <f t="shared" si="4"/>
        <v>0</v>
      </c>
      <c r="AE43" s="18"/>
    </row>
    <row r="44" spans="1:31" ht="15.75" customHeight="1">
      <c r="A44" s="30" t="s">
        <v>69</v>
      </c>
      <c r="B44" s="23">
        <v>11</v>
      </c>
      <c r="C44" s="27" t="s">
        <v>22</v>
      </c>
      <c r="D44" s="21">
        <f t="shared" ref="D44:AA44" si="13">D45+D46</f>
        <v>0</v>
      </c>
      <c r="E44" s="21">
        <f t="shared" si="13"/>
        <v>755</v>
      </c>
      <c r="F44" s="21">
        <f t="shared" si="13"/>
        <v>0</v>
      </c>
      <c r="G44" s="21">
        <f t="shared" si="13"/>
        <v>0</v>
      </c>
      <c r="H44" s="21">
        <f t="shared" si="13"/>
        <v>0</v>
      </c>
      <c r="I44" s="21">
        <f t="shared" si="13"/>
        <v>1046</v>
      </c>
      <c r="J44" s="21">
        <f t="shared" si="13"/>
        <v>553</v>
      </c>
      <c r="K44" s="21">
        <f t="shared" si="13"/>
        <v>41</v>
      </c>
      <c r="L44" s="21">
        <f t="shared" si="13"/>
        <v>0</v>
      </c>
      <c r="M44" s="21">
        <f t="shared" si="13"/>
        <v>0</v>
      </c>
      <c r="N44" s="21">
        <f t="shared" si="13"/>
        <v>0</v>
      </c>
      <c r="O44" s="21">
        <f t="shared" si="13"/>
        <v>0</v>
      </c>
      <c r="P44" s="22">
        <f t="shared" si="13"/>
        <v>0</v>
      </c>
      <c r="Q44" s="22">
        <f t="shared" si="13"/>
        <v>3794263.17</v>
      </c>
      <c r="R44" s="22">
        <f t="shared" si="13"/>
        <v>0</v>
      </c>
      <c r="S44" s="22">
        <f t="shared" si="13"/>
        <v>0</v>
      </c>
      <c r="T44" s="22">
        <f t="shared" si="13"/>
        <v>0</v>
      </c>
      <c r="U44" s="22">
        <f t="shared" si="13"/>
        <v>1474827.3900000001</v>
      </c>
      <c r="V44" s="22">
        <f t="shared" si="13"/>
        <v>1260224.44</v>
      </c>
      <c r="W44" s="22">
        <f t="shared" si="13"/>
        <v>194220.24</v>
      </c>
      <c r="X44" s="22">
        <f t="shared" si="13"/>
        <v>0</v>
      </c>
      <c r="Y44" s="22">
        <f t="shared" si="13"/>
        <v>0</v>
      </c>
      <c r="Z44" s="22">
        <f t="shared" si="13"/>
        <v>0</v>
      </c>
      <c r="AA44" s="22">
        <f t="shared" si="13"/>
        <v>0</v>
      </c>
      <c r="AB44" s="18"/>
      <c r="AC44" s="10">
        <f t="shared" si="3"/>
        <v>-2395</v>
      </c>
      <c r="AD44" s="10">
        <f t="shared" si="4"/>
        <v>-6723535.2400000002</v>
      </c>
      <c r="AE44" s="18"/>
    </row>
    <row r="45" spans="1:31" ht="15.95" customHeight="1">
      <c r="A45" s="30"/>
      <c r="B45" s="20"/>
      <c r="C45" s="35" t="s">
        <v>52</v>
      </c>
      <c r="D45" s="21">
        <f>'[1]18'!Q45</f>
        <v>0</v>
      </c>
      <c r="E45" s="21">
        <v>755</v>
      </c>
      <c r="F45" s="21">
        <v>0</v>
      </c>
      <c r="G45" s="21">
        <v>0</v>
      </c>
      <c r="H45" s="21">
        <v>0</v>
      </c>
      <c r="I45" s="21">
        <v>1046</v>
      </c>
      <c r="J45" s="21">
        <v>553</v>
      </c>
      <c r="K45" s="21">
        <v>41</v>
      </c>
      <c r="L45" s="21">
        <v>0</v>
      </c>
      <c r="M45" s="21">
        <v>0</v>
      </c>
      <c r="N45" s="21">
        <v>0</v>
      </c>
      <c r="O45" s="21">
        <v>0</v>
      </c>
      <c r="P45" s="22">
        <f>'[1]18'!AW45</f>
        <v>0</v>
      </c>
      <c r="Q45" s="22">
        <v>3794263.17</v>
      </c>
      <c r="R45" s="22">
        <v>0</v>
      </c>
      <c r="S45" s="22">
        <v>0</v>
      </c>
      <c r="T45" s="22">
        <v>0</v>
      </c>
      <c r="U45" s="22">
        <v>1474827.3900000001</v>
      </c>
      <c r="V45" s="22">
        <v>1260224.44</v>
      </c>
      <c r="W45" s="22">
        <v>194220.24</v>
      </c>
      <c r="X45" s="22">
        <v>0</v>
      </c>
      <c r="Y45" s="22">
        <v>0</v>
      </c>
      <c r="Z45" s="22">
        <v>0</v>
      </c>
      <c r="AA45" s="22">
        <v>0</v>
      </c>
      <c r="AB45" s="18"/>
      <c r="AC45" s="10">
        <f t="shared" si="3"/>
        <v>-2395</v>
      </c>
      <c r="AD45" s="10">
        <f t="shared" si="4"/>
        <v>-6723535.2400000002</v>
      </c>
      <c r="AE45" s="18"/>
    </row>
    <row r="46" spans="1:31" ht="15.95" customHeight="1">
      <c r="A46" s="30"/>
      <c r="B46" s="20"/>
      <c r="C46" s="35" t="s">
        <v>54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8"/>
      <c r="AC46" s="10">
        <f t="shared" si="3"/>
        <v>0</v>
      </c>
      <c r="AD46" s="10">
        <f t="shared" si="4"/>
        <v>0</v>
      </c>
      <c r="AE46" s="18"/>
    </row>
    <row r="47" spans="1:31" ht="15.95" customHeight="1">
      <c r="A47" s="30" t="s">
        <v>70</v>
      </c>
      <c r="B47" s="23">
        <v>12</v>
      </c>
      <c r="C47" s="28" t="s">
        <v>32</v>
      </c>
      <c r="D47" s="21">
        <f t="shared" ref="D47:AA47" si="14">D48+D49</f>
        <v>0</v>
      </c>
      <c r="E47" s="21">
        <f t="shared" si="14"/>
        <v>0</v>
      </c>
      <c r="F47" s="21">
        <f t="shared" si="14"/>
        <v>0</v>
      </c>
      <c r="G47" s="21">
        <f t="shared" si="14"/>
        <v>0</v>
      </c>
      <c r="H47" s="21">
        <f t="shared" si="14"/>
        <v>0</v>
      </c>
      <c r="I47" s="21">
        <f t="shared" si="14"/>
        <v>0</v>
      </c>
      <c r="J47" s="21">
        <f t="shared" si="14"/>
        <v>0</v>
      </c>
      <c r="K47" s="21">
        <f t="shared" si="14"/>
        <v>0</v>
      </c>
      <c r="L47" s="21">
        <f t="shared" si="14"/>
        <v>0</v>
      </c>
      <c r="M47" s="21">
        <f t="shared" si="14"/>
        <v>0</v>
      </c>
      <c r="N47" s="21">
        <f t="shared" si="14"/>
        <v>0</v>
      </c>
      <c r="O47" s="21">
        <f t="shared" si="14"/>
        <v>0</v>
      </c>
      <c r="P47" s="22">
        <f t="shared" si="14"/>
        <v>0</v>
      </c>
      <c r="Q47" s="22">
        <f t="shared" si="14"/>
        <v>0</v>
      </c>
      <c r="R47" s="22">
        <f t="shared" si="14"/>
        <v>0</v>
      </c>
      <c r="S47" s="22">
        <f t="shared" si="14"/>
        <v>0</v>
      </c>
      <c r="T47" s="22">
        <f t="shared" si="14"/>
        <v>0</v>
      </c>
      <c r="U47" s="22">
        <f t="shared" si="14"/>
        <v>0</v>
      </c>
      <c r="V47" s="22">
        <f t="shared" si="14"/>
        <v>0</v>
      </c>
      <c r="W47" s="22">
        <f t="shared" si="14"/>
        <v>0</v>
      </c>
      <c r="X47" s="22">
        <f t="shared" si="14"/>
        <v>0</v>
      </c>
      <c r="Y47" s="22">
        <f t="shared" si="14"/>
        <v>0</v>
      </c>
      <c r="Z47" s="22">
        <f t="shared" si="14"/>
        <v>0</v>
      </c>
      <c r="AA47" s="22">
        <f t="shared" si="14"/>
        <v>0</v>
      </c>
      <c r="AB47" s="18"/>
      <c r="AC47" s="10">
        <f t="shared" si="3"/>
        <v>0</v>
      </c>
      <c r="AD47" s="10">
        <f t="shared" si="4"/>
        <v>0</v>
      </c>
      <c r="AE47" s="18"/>
    </row>
    <row r="48" spans="1:31" ht="15.95" customHeight="1">
      <c r="A48" s="30"/>
      <c r="B48" s="20"/>
      <c r="C48" s="35" t="s">
        <v>52</v>
      </c>
      <c r="D48" s="21">
        <f>'[1]18'!Q48</f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2">
        <f>'[1]18'!AW48</f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18"/>
      <c r="AC48" s="10">
        <f t="shared" si="3"/>
        <v>0</v>
      </c>
      <c r="AD48" s="10">
        <f t="shared" si="4"/>
        <v>0</v>
      </c>
      <c r="AE48" s="18"/>
    </row>
    <row r="49" spans="1:31" ht="15.95" customHeight="1">
      <c r="A49" s="30"/>
      <c r="B49" s="20"/>
      <c r="C49" s="35" t="s">
        <v>54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18"/>
      <c r="AC49" s="10">
        <f t="shared" si="3"/>
        <v>0</v>
      </c>
      <c r="AD49" s="10">
        <f t="shared" si="4"/>
        <v>0</v>
      </c>
      <c r="AE49" s="18"/>
    </row>
    <row r="50" spans="1:31" ht="15.95" customHeight="1">
      <c r="A50" s="30" t="s">
        <v>71</v>
      </c>
      <c r="B50" s="23">
        <v>13</v>
      </c>
      <c r="C50" s="28" t="s">
        <v>38</v>
      </c>
      <c r="D50" s="21">
        <f t="shared" ref="D50:AA50" si="15">D51+D52</f>
        <v>0</v>
      </c>
      <c r="E50" s="21">
        <f t="shared" si="15"/>
        <v>0</v>
      </c>
      <c r="F50" s="21">
        <f t="shared" si="15"/>
        <v>0</v>
      </c>
      <c r="G50" s="21">
        <f t="shared" si="15"/>
        <v>0</v>
      </c>
      <c r="H50" s="21">
        <f t="shared" si="15"/>
        <v>0</v>
      </c>
      <c r="I50" s="21">
        <f t="shared" si="15"/>
        <v>0</v>
      </c>
      <c r="J50" s="21">
        <f t="shared" si="15"/>
        <v>0</v>
      </c>
      <c r="K50" s="21">
        <f t="shared" si="15"/>
        <v>0</v>
      </c>
      <c r="L50" s="21">
        <f t="shared" si="15"/>
        <v>0</v>
      </c>
      <c r="M50" s="21">
        <f t="shared" si="15"/>
        <v>0</v>
      </c>
      <c r="N50" s="21">
        <f t="shared" si="15"/>
        <v>0</v>
      </c>
      <c r="O50" s="21">
        <f t="shared" si="15"/>
        <v>0</v>
      </c>
      <c r="P50" s="22">
        <f t="shared" si="15"/>
        <v>0</v>
      </c>
      <c r="Q50" s="22">
        <f t="shared" si="15"/>
        <v>0</v>
      </c>
      <c r="R50" s="22">
        <f t="shared" si="15"/>
        <v>0</v>
      </c>
      <c r="S50" s="22">
        <f t="shared" si="15"/>
        <v>0</v>
      </c>
      <c r="T50" s="22">
        <f t="shared" si="15"/>
        <v>0</v>
      </c>
      <c r="U50" s="22">
        <f t="shared" si="15"/>
        <v>0</v>
      </c>
      <c r="V50" s="22">
        <f t="shared" si="15"/>
        <v>0</v>
      </c>
      <c r="W50" s="22">
        <f t="shared" si="15"/>
        <v>0</v>
      </c>
      <c r="X50" s="22">
        <f t="shared" si="15"/>
        <v>0</v>
      </c>
      <c r="Y50" s="22">
        <f t="shared" si="15"/>
        <v>0</v>
      </c>
      <c r="Z50" s="22">
        <f t="shared" si="15"/>
        <v>0</v>
      </c>
      <c r="AA50" s="22">
        <f t="shared" si="15"/>
        <v>0</v>
      </c>
      <c r="AB50" s="18"/>
      <c r="AC50" s="10">
        <f t="shared" si="3"/>
        <v>0</v>
      </c>
      <c r="AD50" s="10">
        <f t="shared" si="4"/>
        <v>0</v>
      </c>
      <c r="AE50" s="18"/>
    </row>
    <row r="51" spans="1:31" ht="15.95" customHeight="1">
      <c r="A51" s="30"/>
      <c r="B51" s="20"/>
      <c r="C51" s="35" t="s">
        <v>52</v>
      </c>
      <c r="D51" s="21">
        <f>'[1]18'!Q51</f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2">
        <f>'[1]18'!AW51</f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18"/>
      <c r="AC51" s="10">
        <f t="shared" si="3"/>
        <v>0</v>
      </c>
      <c r="AD51" s="10">
        <f t="shared" si="4"/>
        <v>0</v>
      </c>
      <c r="AE51" s="18"/>
    </row>
    <row r="52" spans="1:31" ht="15.95" customHeight="1">
      <c r="A52" s="30"/>
      <c r="B52" s="20"/>
      <c r="C52" s="35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18"/>
      <c r="AC52" s="10">
        <f t="shared" si="3"/>
        <v>0</v>
      </c>
      <c r="AD52" s="10">
        <f t="shared" si="4"/>
        <v>0</v>
      </c>
      <c r="AE52" s="18"/>
    </row>
    <row r="53" spans="1:31" ht="15.95" customHeight="1">
      <c r="A53" s="30" t="s">
        <v>73</v>
      </c>
      <c r="B53" s="23">
        <v>14</v>
      </c>
      <c r="C53" s="27" t="s">
        <v>72</v>
      </c>
      <c r="D53" s="21">
        <f t="shared" ref="D53:AA53" si="16">D54+D55</f>
        <v>0</v>
      </c>
      <c r="E53" s="21">
        <f t="shared" si="16"/>
        <v>0</v>
      </c>
      <c r="F53" s="21">
        <f t="shared" si="16"/>
        <v>0</v>
      </c>
      <c r="G53" s="21">
        <f t="shared" si="16"/>
        <v>0</v>
      </c>
      <c r="H53" s="21">
        <f t="shared" si="16"/>
        <v>0</v>
      </c>
      <c r="I53" s="21">
        <f t="shared" si="16"/>
        <v>0</v>
      </c>
      <c r="J53" s="21">
        <f t="shared" si="16"/>
        <v>0</v>
      </c>
      <c r="K53" s="21">
        <f t="shared" si="16"/>
        <v>0</v>
      </c>
      <c r="L53" s="21">
        <f t="shared" si="16"/>
        <v>0</v>
      </c>
      <c r="M53" s="21">
        <f t="shared" si="16"/>
        <v>0</v>
      </c>
      <c r="N53" s="21">
        <f t="shared" si="16"/>
        <v>0</v>
      </c>
      <c r="O53" s="21">
        <f t="shared" si="16"/>
        <v>0</v>
      </c>
      <c r="P53" s="22">
        <f t="shared" si="16"/>
        <v>0</v>
      </c>
      <c r="Q53" s="22">
        <f t="shared" si="16"/>
        <v>0</v>
      </c>
      <c r="R53" s="22">
        <f t="shared" si="16"/>
        <v>0</v>
      </c>
      <c r="S53" s="22">
        <f t="shared" si="16"/>
        <v>0</v>
      </c>
      <c r="T53" s="22">
        <f t="shared" si="16"/>
        <v>0</v>
      </c>
      <c r="U53" s="22">
        <f t="shared" si="16"/>
        <v>0</v>
      </c>
      <c r="V53" s="22">
        <f t="shared" si="16"/>
        <v>0</v>
      </c>
      <c r="W53" s="22">
        <f t="shared" si="16"/>
        <v>0</v>
      </c>
      <c r="X53" s="22">
        <f t="shared" si="16"/>
        <v>0</v>
      </c>
      <c r="Y53" s="22">
        <f t="shared" si="16"/>
        <v>0</v>
      </c>
      <c r="Z53" s="22">
        <f t="shared" si="16"/>
        <v>0</v>
      </c>
      <c r="AA53" s="22">
        <f t="shared" si="16"/>
        <v>0</v>
      </c>
      <c r="AB53" s="18"/>
      <c r="AC53" s="10">
        <f t="shared" si="3"/>
        <v>0</v>
      </c>
      <c r="AD53" s="10">
        <f t="shared" si="4"/>
        <v>0</v>
      </c>
      <c r="AE53" s="18"/>
    </row>
    <row r="54" spans="1:31" ht="15.95" customHeight="1">
      <c r="A54" s="30"/>
      <c r="B54" s="20"/>
      <c r="C54" s="35" t="s">
        <v>52</v>
      </c>
      <c r="D54" s="21">
        <f>'[1]18'!Q54</f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2">
        <f>'[1]18'!AW54</f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18"/>
      <c r="AC54" s="10">
        <f t="shared" si="3"/>
        <v>0</v>
      </c>
      <c r="AD54" s="10">
        <f t="shared" si="4"/>
        <v>0</v>
      </c>
      <c r="AE54" s="18"/>
    </row>
    <row r="55" spans="1:31" ht="15.75" customHeight="1">
      <c r="A55" s="30"/>
      <c r="B55" s="20"/>
      <c r="C55" s="35" t="s">
        <v>54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18"/>
      <c r="AC55" s="10">
        <f t="shared" si="3"/>
        <v>0</v>
      </c>
      <c r="AD55" s="10">
        <f t="shared" si="4"/>
        <v>0</v>
      </c>
      <c r="AE55" s="18"/>
    </row>
    <row r="56" spans="1:31" ht="15.95" customHeight="1">
      <c r="A56" s="30" t="s">
        <v>74</v>
      </c>
      <c r="B56" s="23">
        <v>15</v>
      </c>
      <c r="C56" s="28" t="s">
        <v>23</v>
      </c>
      <c r="D56" s="21">
        <f t="shared" ref="D56:AA56" si="17">D57+D58</f>
        <v>780</v>
      </c>
      <c r="E56" s="21">
        <f t="shared" si="17"/>
        <v>0</v>
      </c>
      <c r="F56" s="21">
        <f t="shared" si="17"/>
        <v>0</v>
      </c>
      <c r="G56" s="21">
        <f t="shared" si="17"/>
        <v>0</v>
      </c>
      <c r="H56" s="21">
        <f t="shared" si="17"/>
        <v>0</v>
      </c>
      <c r="I56" s="21">
        <f t="shared" si="17"/>
        <v>0</v>
      </c>
      <c r="J56" s="21">
        <f t="shared" si="17"/>
        <v>0</v>
      </c>
      <c r="K56" s="21">
        <f t="shared" si="17"/>
        <v>0</v>
      </c>
      <c r="L56" s="21">
        <f t="shared" si="17"/>
        <v>0</v>
      </c>
      <c r="M56" s="21">
        <f t="shared" si="17"/>
        <v>0</v>
      </c>
      <c r="N56" s="21">
        <f t="shared" si="17"/>
        <v>0</v>
      </c>
      <c r="O56" s="21">
        <f t="shared" si="17"/>
        <v>0</v>
      </c>
      <c r="P56" s="22">
        <f t="shared" si="17"/>
        <v>1309124.1499999999</v>
      </c>
      <c r="Q56" s="22">
        <f t="shared" si="17"/>
        <v>0</v>
      </c>
      <c r="R56" s="22">
        <f t="shared" si="17"/>
        <v>0</v>
      </c>
      <c r="S56" s="22">
        <f t="shared" si="17"/>
        <v>0</v>
      </c>
      <c r="T56" s="22">
        <f t="shared" si="17"/>
        <v>0</v>
      </c>
      <c r="U56" s="22">
        <f t="shared" si="17"/>
        <v>0</v>
      </c>
      <c r="V56" s="22">
        <f t="shared" si="17"/>
        <v>0</v>
      </c>
      <c r="W56" s="22">
        <f t="shared" si="17"/>
        <v>0</v>
      </c>
      <c r="X56" s="22">
        <f t="shared" si="17"/>
        <v>0</v>
      </c>
      <c r="Y56" s="22">
        <f t="shared" si="17"/>
        <v>0</v>
      </c>
      <c r="Z56" s="22">
        <f t="shared" si="17"/>
        <v>0</v>
      </c>
      <c r="AA56" s="22">
        <f t="shared" si="17"/>
        <v>0</v>
      </c>
      <c r="AB56" s="18"/>
      <c r="AC56" s="10">
        <f t="shared" si="3"/>
        <v>780</v>
      </c>
      <c r="AD56" s="10">
        <f t="shared" si="4"/>
        <v>1309124.1499999999</v>
      </c>
      <c r="AE56" s="18"/>
    </row>
    <row r="57" spans="1:31" ht="15.95" customHeight="1">
      <c r="A57" s="30"/>
      <c r="B57" s="20"/>
      <c r="C57" s="35" t="s">
        <v>52</v>
      </c>
      <c r="D57" s="21">
        <f>'[1]18'!Q57</f>
        <v>780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2">
        <f>'[1]18'!AW57</f>
        <v>1309124.1499999999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18"/>
      <c r="AC57" s="10">
        <f t="shared" si="3"/>
        <v>780</v>
      </c>
      <c r="AD57" s="10">
        <f t="shared" si="4"/>
        <v>1309124.1499999999</v>
      </c>
      <c r="AE57" s="18"/>
    </row>
    <row r="58" spans="1:31" ht="15.95" customHeight="1">
      <c r="A58" s="30"/>
      <c r="B58" s="20"/>
      <c r="C58" s="35" t="s">
        <v>54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18"/>
      <c r="AC58" s="10">
        <f t="shared" si="3"/>
        <v>0</v>
      </c>
      <c r="AD58" s="10">
        <f t="shared" si="4"/>
        <v>0</v>
      </c>
      <c r="AE58" s="18"/>
    </row>
    <row r="59" spans="1:31" ht="35.25" customHeight="1">
      <c r="A59" s="30" t="s">
        <v>75</v>
      </c>
      <c r="B59" s="23">
        <v>16</v>
      </c>
      <c r="C59" s="28" t="s">
        <v>40</v>
      </c>
      <c r="D59" s="21">
        <f t="shared" ref="D59:AA59" si="18">D60+D61</f>
        <v>0</v>
      </c>
      <c r="E59" s="21">
        <f t="shared" si="18"/>
        <v>0</v>
      </c>
      <c r="F59" s="21">
        <f t="shared" si="18"/>
        <v>0</v>
      </c>
      <c r="G59" s="21">
        <f t="shared" si="18"/>
        <v>0</v>
      </c>
      <c r="H59" s="21">
        <f t="shared" si="18"/>
        <v>0</v>
      </c>
      <c r="I59" s="21">
        <f t="shared" si="18"/>
        <v>549</v>
      </c>
      <c r="J59" s="21">
        <f t="shared" si="18"/>
        <v>231</v>
      </c>
      <c r="K59" s="21">
        <f t="shared" si="18"/>
        <v>0</v>
      </c>
      <c r="L59" s="21">
        <f t="shared" si="18"/>
        <v>0</v>
      </c>
      <c r="M59" s="21">
        <f t="shared" si="18"/>
        <v>0</v>
      </c>
      <c r="N59" s="21">
        <f t="shared" si="18"/>
        <v>0</v>
      </c>
      <c r="O59" s="21">
        <f t="shared" si="18"/>
        <v>0</v>
      </c>
      <c r="P59" s="22">
        <f t="shared" si="18"/>
        <v>0</v>
      </c>
      <c r="Q59" s="22">
        <f t="shared" si="18"/>
        <v>0</v>
      </c>
      <c r="R59" s="22">
        <f t="shared" si="18"/>
        <v>0</v>
      </c>
      <c r="S59" s="22">
        <f t="shared" si="18"/>
        <v>0</v>
      </c>
      <c r="T59" s="22">
        <f t="shared" si="18"/>
        <v>0</v>
      </c>
      <c r="U59" s="22">
        <f t="shared" si="18"/>
        <v>756753.49</v>
      </c>
      <c r="V59" s="22">
        <f t="shared" si="18"/>
        <v>552370.65999999992</v>
      </c>
      <c r="W59" s="22">
        <f t="shared" si="18"/>
        <v>0</v>
      </c>
      <c r="X59" s="22">
        <f t="shared" si="18"/>
        <v>0</v>
      </c>
      <c r="Y59" s="22">
        <f t="shared" si="18"/>
        <v>0</v>
      </c>
      <c r="Z59" s="22">
        <f t="shared" si="18"/>
        <v>0</v>
      </c>
      <c r="AA59" s="22">
        <f t="shared" si="18"/>
        <v>0</v>
      </c>
      <c r="AB59" s="18"/>
      <c r="AC59" s="10">
        <f t="shared" si="3"/>
        <v>-780</v>
      </c>
      <c r="AD59" s="10">
        <f t="shared" si="4"/>
        <v>-1309124.1499999999</v>
      </c>
      <c r="AE59" s="18"/>
    </row>
    <row r="60" spans="1:31" ht="15.95" customHeight="1">
      <c r="A60" s="30"/>
      <c r="B60" s="20"/>
      <c r="C60" s="35" t="s">
        <v>52</v>
      </c>
      <c r="D60" s="21">
        <f>'[1]18'!Q60</f>
        <v>0</v>
      </c>
      <c r="E60" s="21">
        <v>0</v>
      </c>
      <c r="F60" s="21">
        <v>0</v>
      </c>
      <c r="G60" s="21">
        <v>0</v>
      </c>
      <c r="H60" s="21">
        <v>0</v>
      </c>
      <c r="I60" s="21">
        <v>549</v>
      </c>
      <c r="J60" s="21">
        <v>231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2">
        <f>'[1]18'!AW60</f>
        <v>0</v>
      </c>
      <c r="Q60" s="22">
        <v>0</v>
      </c>
      <c r="R60" s="22">
        <v>0</v>
      </c>
      <c r="S60" s="22">
        <v>0</v>
      </c>
      <c r="T60" s="22">
        <v>0</v>
      </c>
      <c r="U60" s="22">
        <v>756753.49</v>
      </c>
      <c r="V60" s="22">
        <v>552370.65999999992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18"/>
      <c r="AC60" s="10">
        <f t="shared" si="3"/>
        <v>-780</v>
      </c>
      <c r="AD60" s="10">
        <f t="shared" si="4"/>
        <v>-1309124.1499999999</v>
      </c>
      <c r="AE60" s="18"/>
    </row>
    <row r="61" spans="1:31" ht="15.95" customHeight="1">
      <c r="A61" s="30"/>
      <c r="B61" s="20"/>
      <c r="C61" s="35" t="s">
        <v>54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18"/>
      <c r="AC61" s="10">
        <f t="shared" si="3"/>
        <v>0</v>
      </c>
      <c r="AD61" s="10">
        <f t="shared" si="4"/>
        <v>0</v>
      </c>
      <c r="AE61" s="18"/>
    </row>
    <row r="62" spans="1:31" ht="15.95" customHeight="1">
      <c r="A62" s="30" t="s">
        <v>76</v>
      </c>
      <c r="B62" s="23">
        <v>17</v>
      </c>
      <c r="C62" s="28" t="s">
        <v>24</v>
      </c>
      <c r="D62" s="21">
        <f t="shared" ref="D62:AA62" si="19">D63+D64</f>
        <v>0</v>
      </c>
      <c r="E62" s="21">
        <f t="shared" si="19"/>
        <v>0</v>
      </c>
      <c r="F62" s="21">
        <f t="shared" si="19"/>
        <v>0</v>
      </c>
      <c r="G62" s="21">
        <f t="shared" si="19"/>
        <v>0</v>
      </c>
      <c r="H62" s="21">
        <f t="shared" si="19"/>
        <v>0</v>
      </c>
      <c r="I62" s="21">
        <f t="shared" si="19"/>
        <v>0</v>
      </c>
      <c r="J62" s="21">
        <f t="shared" si="19"/>
        <v>0</v>
      </c>
      <c r="K62" s="21">
        <f t="shared" si="19"/>
        <v>0</v>
      </c>
      <c r="L62" s="21">
        <f t="shared" si="19"/>
        <v>0</v>
      </c>
      <c r="M62" s="21">
        <f t="shared" si="19"/>
        <v>0</v>
      </c>
      <c r="N62" s="21">
        <f t="shared" si="19"/>
        <v>0</v>
      </c>
      <c r="O62" s="21">
        <f t="shared" si="19"/>
        <v>0</v>
      </c>
      <c r="P62" s="22">
        <f t="shared" si="19"/>
        <v>0</v>
      </c>
      <c r="Q62" s="22">
        <f t="shared" si="19"/>
        <v>0</v>
      </c>
      <c r="R62" s="22">
        <f t="shared" si="19"/>
        <v>0</v>
      </c>
      <c r="S62" s="22">
        <f t="shared" si="19"/>
        <v>0</v>
      </c>
      <c r="T62" s="22">
        <f t="shared" si="19"/>
        <v>0</v>
      </c>
      <c r="U62" s="22">
        <f t="shared" si="19"/>
        <v>0</v>
      </c>
      <c r="V62" s="22">
        <f t="shared" si="19"/>
        <v>0</v>
      </c>
      <c r="W62" s="22">
        <f t="shared" si="19"/>
        <v>0</v>
      </c>
      <c r="X62" s="22">
        <f t="shared" si="19"/>
        <v>0</v>
      </c>
      <c r="Y62" s="22">
        <f t="shared" si="19"/>
        <v>0</v>
      </c>
      <c r="Z62" s="22">
        <f t="shared" si="19"/>
        <v>0</v>
      </c>
      <c r="AA62" s="22">
        <f t="shared" si="19"/>
        <v>0</v>
      </c>
      <c r="AB62" s="18"/>
      <c r="AC62" s="10">
        <f t="shared" si="3"/>
        <v>0</v>
      </c>
      <c r="AD62" s="10">
        <f t="shared" si="4"/>
        <v>0</v>
      </c>
      <c r="AE62" s="18"/>
    </row>
    <row r="63" spans="1:31" ht="15.95" customHeight="1">
      <c r="A63" s="30"/>
      <c r="B63" s="20"/>
      <c r="C63" s="35" t="s">
        <v>52</v>
      </c>
      <c r="D63" s="21">
        <f>'[1]18'!Q63</f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2">
        <f>'[1]18'!AW63</f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18"/>
      <c r="AC63" s="10">
        <f t="shared" si="3"/>
        <v>0</v>
      </c>
      <c r="AD63" s="10">
        <f t="shared" si="4"/>
        <v>0</v>
      </c>
      <c r="AE63" s="18"/>
    </row>
    <row r="64" spans="1:31" ht="15.95" customHeight="1">
      <c r="A64" s="30"/>
      <c r="B64" s="20"/>
      <c r="C64" s="35" t="s">
        <v>54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18"/>
      <c r="AC64" s="10">
        <f t="shared" si="3"/>
        <v>0</v>
      </c>
      <c r="AD64" s="10">
        <f t="shared" si="4"/>
        <v>0</v>
      </c>
      <c r="AE64" s="18"/>
    </row>
    <row r="65" spans="1:31" ht="15.95" customHeight="1">
      <c r="A65" s="30" t="s">
        <v>77</v>
      </c>
      <c r="B65" s="23">
        <v>18</v>
      </c>
      <c r="C65" s="28" t="s">
        <v>25</v>
      </c>
      <c r="D65" s="21">
        <f t="shared" ref="D65:AA65" si="20">D66+D67</f>
        <v>0</v>
      </c>
      <c r="E65" s="21">
        <f t="shared" si="20"/>
        <v>0</v>
      </c>
      <c r="F65" s="21">
        <f t="shared" si="20"/>
        <v>0</v>
      </c>
      <c r="G65" s="21">
        <f t="shared" si="20"/>
        <v>0</v>
      </c>
      <c r="H65" s="21">
        <f t="shared" si="20"/>
        <v>0</v>
      </c>
      <c r="I65" s="21">
        <f t="shared" si="20"/>
        <v>0</v>
      </c>
      <c r="J65" s="21">
        <f t="shared" si="20"/>
        <v>0</v>
      </c>
      <c r="K65" s="21">
        <f t="shared" si="20"/>
        <v>0</v>
      </c>
      <c r="L65" s="21">
        <f t="shared" si="20"/>
        <v>0</v>
      </c>
      <c r="M65" s="21">
        <f t="shared" si="20"/>
        <v>0</v>
      </c>
      <c r="N65" s="21">
        <f t="shared" si="20"/>
        <v>0</v>
      </c>
      <c r="O65" s="21">
        <f t="shared" si="20"/>
        <v>0</v>
      </c>
      <c r="P65" s="22">
        <f t="shared" si="20"/>
        <v>0</v>
      </c>
      <c r="Q65" s="22">
        <f t="shared" si="20"/>
        <v>0</v>
      </c>
      <c r="R65" s="22">
        <f t="shared" si="20"/>
        <v>0</v>
      </c>
      <c r="S65" s="22">
        <f t="shared" si="20"/>
        <v>0</v>
      </c>
      <c r="T65" s="22">
        <f t="shared" si="20"/>
        <v>0</v>
      </c>
      <c r="U65" s="22">
        <f t="shared" si="20"/>
        <v>0</v>
      </c>
      <c r="V65" s="22">
        <f t="shared" si="20"/>
        <v>0</v>
      </c>
      <c r="W65" s="22">
        <f t="shared" si="20"/>
        <v>0</v>
      </c>
      <c r="X65" s="22">
        <f t="shared" si="20"/>
        <v>0</v>
      </c>
      <c r="Y65" s="22">
        <f t="shared" si="20"/>
        <v>0</v>
      </c>
      <c r="Z65" s="22">
        <f t="shared" si="20"/>
        <v>0</v>
      </c>
      <c r="AA65" s="22">
        <f t="shared" si="20"/>
        <v>0</v>
      </c>
      <c r="AB65" s="18"/>
      <c r="AC65" s="10">
        <f t="shared" si="3"/>
        <v>0</v>
      </c>
      <c r="AD65" s="10">
        <f t="shared" si="4"/>
        <v>0</v>
      </c>
      <c r="AE65" s="18"/>
    </row>
    <row r="66" spans="1:31" ht="15.95" customHeight="1">
      <c r="A66" s="30"/>
      <c r="B66" s="20"/>
      <c r="C66" s="35" t="s">
        <v>52</v>
      </c>
      <c r="D66" s="21">
        <f>'[1]18'!Q66</f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2">
        <f>'[1]18'!AW66</f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18"/>
      <c r="AC66" s="10">
        <f t="shared" si="3"/>
        <v>0</v>
      </c>
      <c r="AD66" s="10">
        <f t="shared" si="4"/>
        <v>0</v>
      </c>
      <c r="AE66" s="18"/>
    </row>
    <row r="67" spans="1:31" ht="15.95" customHeight="1">
      <c r="A67" s="30"/>
      <c r="B67" s="20"/>
      <c r="C67" s="35" t="s">
        <v>54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18"/>
      <c r="AC67" s="10">
        <f t="shared" si="3"/>
        <v>0</v>
      </c>
      <c r="AD67" s="10">
        <f t="shared" si="4"/>
        <v>0</v>
      </c>
      <c r="AE67" s="18"/>
    </row>
    <row r="68" spans="1:31" ht="15.95" customHeight="1">
      <c r="A68" s="30" t="s">
        <v>79</v>
      </c>
      <c r="B68" s="23">
        <v>19</v>
      </c>
      <c r="C68" s="28" t="s">
        <v>80</v>
      </c>
      <c r="D68" s="21">
        <f t="shared" ref="D68:AA68" si="21">D69+D70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1">
        <f t="shared" si="21"/>
        <v>0</v>
      </c>
      <c r="I68" s="21">
        <f t="shared" si="21"/>
        <v>0</v>
      </c>
      <c r="J68" s="21">
        <f t="shared" si="21"/>
        <v>0</v>
      </c>
      <c r="K68" s="21">
        <f t="shared" si="21"/>
        <v>0</v>
      </c>
      <c r="L68" s="21">
        <f t="shared" si="21"/>
        <v>0</v>
      </c>
      <c r="M68" s="21">
        <f t="shared" si="21"/>
        <v>0</v>
      </c>
      <c r="N68" s="21">
        <f t="shared" si="21"/>
        <v>0</v>
      </c>
      <c r="O68" s="21">
        <f t="shared" si="21"/>
        <v>0</v>
      </c>
      <c r="P68" s="22">
        <f t="shared" si="21"/>
        <v>0</v>
      </c>
      <c r="Q68" s="22">
        <f t="shared" si="21"/>
        <v>0</v>
      </c>
      <c r="R68" s="22">
        <f t="shared" si="21"/>
        <v>0</v>
      </c>
      <c r="S68" s="22">
        <f t="shared" si="21"/>
        <v>0</v>
      </c>
      <c r="T68" s="22">
        <f t="shared" si="21"/>
        <v>0</v>
      </c>
      <c r="U68" s="22">
        <f t="shared" si="21"/>
        <v>0</v>
      </c>
      <c r="V68" s="22">
        <f t="shared" si="21"/>
        <v>0</v>
      </c>
      <c r="W68" s="22">
        <f t="shared" si="21"/>
        <v>0</v>
      </c>
      <c r="X68" s="22">
        <f t="shared" si="21"/>
        <v>0</v>
      </c>
      <c r="Y68" s="22">
        <f t="shared" si="21"/>
        <v>0</v>
      </c>
      <c r="Z68" s="22">
        <f t="shared" si="21"/>
        <v>0</v>
      </c>
      <c r="AA68" s="22">
        <f t="shared" si="21"/>
        <v>0</v>
      </c>
      <c r="AB68" s="18"/>
      <c r="AC68" s="10">
        <f t="shared" si="3"/>
        <v>0</v>
      </c>
      <c r="AD68" s="10">
        <f t="shared" si="4"/>
        <v>0</v>
      </c>
      <c r="AE68" s="18"/>
    </row>
    <row r="69" spans="1:31" ht="15.95" customHeight="1">
      <c r="A69" s="30"/>
      <c r="B69" s="20"/>
      <c r="C69" s="35" t="s">
        <v>52</v>
      </c>
      <c r="D69" s="21">
        <f>'[1]18'!Q69</f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2">
        <f>'[1]18'!AW69</f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18"/>
      <c r="AC69" s="10">
        <f t="shared" si="3"/>
        <v>0</v>
      </c>
      <c r="AD69" s="10">
        <f t="shared" si="4"/>
        <v>0</v>
      </c>
      <c r="AE69" s="18"/>
    </row>
    <row r="70" spans="1:31" ht="15.95" customHeight="1">
      <c r="A70" s="30"/>
      <c r="B70" s="20"/>
      <c r="C70" s="35" t="s">
        <v>54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18"/>
      <c r="AC70" s="10">
        <f t="shared" si="3"/>
        <v>0</v>
      </c>
      <c r="AD70" s="10">
        <f t="shared" si="4"/>
        <v>0</v>
      </c>
      <c r="AE70" s="18"/>
    </row>
    <row r="71" spans="1:31" ht="15.95" customHeight="1">
      <c r="A71" s="30" t="s">
        <v>78</v>
      </c>
      <c r="B71" s="23">
        <v>20</v>
      </c>
      <c r="C71" s="28" t="s">
        <v>26</v>
      </c>
      <c r="D71" s="21">
        <f t="shared" ref="D71:AA71" si="22">D72+D73</f>
        <v>0</v>
      </c>
      <c r="E71" s="21">
        <f t="shared" si="22"/>
        <v>0</v>
      </c>
      <c r="F71" s="21">
        <f t="shared" si="22"/>
        <v>0</v>
      </c>
      <c r="G71" s="21">
        <f t="shared" si="22"/>
        <v>0</v>
      </c>
      <c r="H71" s="21">
        <f t="shared" si="22"/>
        <v>0</v>
      </c>
      <c r="I71" s="21">
        <f t="shared" si="22"/>
        <v>0</v>
      </c>
      <c r="J71" s="21">
        <f t="shared" si="22"/>
        <v>0</v>
      </c>
      <c r="K71" s="21">
        <f t="shared" si="22"/>
        <v>0</v>
      </c>
      <c r="L71" s="21">
        <f t="shared" si="22"/>
        <v>0</v>
      </c>
      <c r="M71" s="21">
        <f t="shared" si="22"/>
        <v>0</v>
      </c>
      <c r="N71" s="21">
        <f t="shared" si="22"/>
        <v>0</v>
      </c>
      <c r="O71" s="21">
        <f t="shared" si="22"/>
        <v>0</v>
      </c>
      <c r="P71" s="22">
        <f t="shared" si="22"/>
        <v>0</v>
      </c>
      <c r="Q71" s="22">
        <f t="shared" si="22"/>
        <v>0</v>
      </c>
      <c r="R71" s="22">
        <f t="shared" si="22"/>
        <v>0</v>
      </c>
      <c r="S71" s="22">
        <f t="shared" si="22"/>
        <v>0</v>
      </c>
      <c r="T71" s="22">
        <f t="shared" si="22"/>
        <v>0</v>
      </c>
      <c r="U71" s="22">
        <f t="shared" si="22"/>
        <v>0</v>
      </c>
      <c r="V71" s="22">
        <f t="shared" si="22"/>
        <v>0</v>
      </c>
      <c r="W71" s="22">
        <f t="shared" si="22"/>
        <v>0</v>
      </c>
      <c r="X71" s="22">
        <f t="shared" si="22"/>
        <v>0</v>
      </c>
      <c r="Y71" s="22">
        <f t="shared" si="22"/>
        <v>0</v>
      </c>
      <c r="Z71" s="22">
        <f t="shared" si="22"/>
        <v>0</v>
      </c>
      <c r="AA71" s="22">
        <f t="shared" si="22"/>
        <v>0</v>
      </c>
      <c r="AB71" s="18"/>
      <c r="AC71" s="10">
        <f t="shared" si="3"/>
        <v>0</v>
      </c>
      <c r="AD71" s="10">
        <f t="shared" si="4"/>
        <v>0</v>
      </c>
      <c r="AE71" s="18"/>
    </row>
    <row r="72" spans="1:31" ht="15.95" customHeight="1">
      <c r="A72" s="30"/>
      <c r="B72" s="20"/>
      <c r="C72" s="35" t="s">
        <v>52</v>
      </c>
      <c r="D72" s="21">
        <f>'[1]18'!Q72</f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2">
        <f>'[1]18'!AW72</f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18"/>
      <c r="AC72" s="10">
        <f t="shared" si="3"/>
        <v>0</v>
      </c>
      <c r="AD72" s="10">
        <f t="shared" si="4"/>
        <v>0</v>
      </c>
      <c r="AE72" s="18"/>
    </row>
    <row r="73" spans="1:31" ht="15.95" customHeight="1">
      <c r="A73" s="30"/>
      <c r="B73" s="20"/>
      <c r="C73" s="35" t="s">
        <v>54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18"/>
      <c r="AC73" s="10">
        <f t="shared" si="3"/>
        <v>0</v>
      </c>
      <c r="AD73" s="10">
        <f t="shared" si="4"/>
        <v>0</v>
      </c>
      <c r="AE73" s="18"/>
    </row>
    <row r="74" spans="1:31" ht="33" customHeight="1">
      <c r="A74" s="30" t="s">
        <v>81</v>
      </c>
      <c r="B74" s="23">
        <v>21</v>
      </c>
      <c r="C74" s="28" t="s">
        <v>39</v>
      </c>
      <c r="D74" s="21">
        <f t="shared" ref="D74:AA74" si="23">D75+D76</f>
        <v>407</v>
      </c>
      <c r="E74" s="21">
        <f t="shared" si="23"/>
        <v>0</v>
      </c>
      <c r="F74" s="21">
        <f t="shared" si="23"/>
        <v>0</v>
      </c>
      <c r="G74" s="21">
        <f t="shared" si="23"/>
        <v>0</v>
      </c>
      <c r="H74" s="21">
        <f t="shared" si="23"/>
        <v>0</v>
      </c>
      <c r="I74" s="21">
        <f t="shared" si="23"/>
        <v>0</v>
      </c>
      <c r="J74" s="21">
        <f t="shared" si="23"/>
        <v>0</v>
      </c>
      <c r="K74" s="21">
        <f t="shared" si="23"/>
        <v>0</v>
      </c>
      <c r="L74" s="21">
        <f t="shared" si="23"/>
        <v>0</v>
      </c>
      <c r="M74" s="21">
        <f t="shared" si="23"/>
        <v>0</v>
      </c>
      <c r="N74" s="21">
        <f t="shared" si="23"/>
        <v>0</v>
      </c>
      <c r="O74" s="21">
        <f t="shared" si="23"/>
        <v>0</v>
      </c>
      <c r="P74" s="22">
        <f t="shared" si="23"/>
        <v>770631.18</v>
      </c>
      <c r="Q74" s="22">
        <f t="shared" si="23"/>
        <v>0</v>
      </c>
      <c r="R74" s="22">
        <f t="shared" si="23"/>
        <v>0</v>
      </c>
      <c r="S74" s="22">
        <f t="shared" si="23"/>
        <v>0</v>
      </c>
      <c r="T74" s="22">
        <f t="shared" si="23"/>
        <v>0</v>
      </c>
      <c r="U74" s="22">
        <f t="shared" si="23"/>
        <v>0</v>
      </c>
      <c r="V74" s="22">
        <f t="shared" si="23"/>
        <v>0</v>
      </c>
      <c r="W74" s="22">
        <f t="shared" si="23"/>
        <v>0</v>
      </c>
      <c r="X74" s="22">
        <f t="shared" si="23"/>
        <v>0</v>
      </c>
      <c r="Y74" s="22">
        <f t="shared" si="23"/>
        <v>0</v>
      </c>
      <c r="Z74" s="22">
        <f t="shared" si="23"/>
        <v>0</v>
      </c>
      <c r="AA74" s="22">
        <f t="shared" si="23"/>
        <v>0</v>
      </c>
      <c r="AB74" s="18"/>
      <c r="AC74" s="10">
        <f t="shared" si="3"/>
        <v>407</v>
      </c>
      <c r="AD74" s="10">
        <f t="shared" si="4"/>
        <v>770631.18</v>
      </c>
      <c r="AE74" s="18"/>
    </row>
    <row r="75" spans="1:31" ht="15.95" customHeight="1">
      <c r="A75" s="30"/>
      <c r="B75" s="20"/>
      <c r="C75" s="35" t="s">
        <v>52</v>
      </c>
      <c r="D75" s="21">
        <f>'[1]18'!Q75</f>
        <v>407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2">
        <f>'[1]18'!AW75</f>
        <v>770631.18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18"/>
      <c r="AC75" s="10">
        <f t="shared" si="3"/>
        <v>407</v>
      </c>
      <c r="AD75" s="10">
        <f t="shared" si="4"/>
        <v>770631.18</v>
      </c>
      <c r="AE75" s="18"/>
    </row>
    <row r="76" spans="1:31" ht="15.95" customHeight="1">
      <c r="A76" s="30"/>
      <c r="B76" s="20"/>
      <c r="C76" s="35" t="s">
        <v>54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18"/>
      <c r="AC76" s="10">
        <f t="shared" si="3"/>
        <v>0</v>
      </c>
      <c r="AD76" s="10">
        <f t="shared" si="4"/>
        <v>0</v>
      </c>
      <c r="AE76" s="18"/>
    </row>
    <row r="77" spans="1:31" ht="15.95" customHeight="1">
      <c r="A77" s="30" t="s">
        <v>82</v>
      </c>
      <c r="B77" s="23">
        <v>22</v>
      </c>
      <c r="C77" s="27" t="s">
        <v>37</v>
      </c>
      <c r="D77" s="21">
        <f t="shared" ref="D77:AA77" si="24">D78+D79</f>
        <v>0</v>
      </c>
      <c r="E77" s="21">
        <f t="shared" si="24"/>
        <v>0</v>
      </c>
      <c r="F77" s="21">
        <f t="shared" si="24"/>
        <v>0</v>
      </c>
      <c r="G77" s="21">
        <f t="shared" si="24"/>
        <v>0</v>
      </c>
      <c r="H77" s="21">
        <f t="shared" si="24"/>
        <v>0</v>
      </c>
      <c r="I77" s="21">
        <f t="shared" si="24"/>
        <v>189</v>
      </c>
      <c r="J77" s="21">
        <f t="shared" si="24"/>
        <v>218</v>
      </c>
      <c r="K77" s="21">
        <f t="shared" si="24"/>
        <v>0</v>
      </c>
      <c r="L77" s="21">
        <f t="shared" si="24"/>
        <v>0</v>
      </c>
      <c r="M77" s="21">
        <f t="shared" si="24"/>
        <v>0</v>
      </c>
      <c r="N77" s="21">
        <f t="shared" si="24"/>
        <v>0</v>
      </c>
      <c r="O77" s="21">
        <f t="shared" si="24"/>
        <v>0</v>
      </c>
      <c r="P77" s="22">
        <f t="shared" si="24"/>
        <v>0</v>
      </c>
      <c r="Q77" s="22">
        <f t="shared" si="24"/>
        <v>0</v>
      </c>
      <c r="R77" s="22">
        <f t="shared" si="24"/>
        <v>0</v>
      </c>
      <c r="S77" s="22">
        <f t="shared" si="24"/>
        <v>0</v>
      </c>
      <c r="T77" s="22">
        <f t="shared" si="24"/>
        <v>0</v>
      </c>
      <c r="U77" s="22">
        <f t="shared" si="24"/>
        <v>271181.09999999998</v>
      </c>
      <c r="V77" s="22">
        <f t="shared" si="24"/>
        <v>499450.08000000007</v>
      </c>
      <c r="W77" s="22">
        <f t="shared" si="24"/>
        <v>0</v>
      </c>
      <c r="X77" s="22">
        <f t="shared" si="24"/>
        <v>0</v>
      </c>
      <c r="Y77" s="22">
        <f t="shared" si="24"/>
        <v>0</v>
      </c>
      <c r="Z77" s="22">
        <f t="shared" si="24"/>
        <v>0</v>
      </c>
      <c r="AA77" s="22">
        <f t="shared" si="24"/>
        <v>0</v>
      </c>
      <c r="AB77" s="18"/>
      <c r="AC77" s="10">
        <f t="shared" si="3"/>
        <v>-407</v>
      </c>
      <c r="AD77" s="10">
        <f t="shared" si="4"/>
        <v>-770631.18</v>
      </c>
      <c r="AE77" s="18"/>
    </row>
    <row r="78" spans="1:31" ht="15.95" customHeight="1">
      <c r="A78" s="30"/>
      <c r="B78" s="20"/>
      <c r="C78" s="35" t="s">
        <v>52</v>
      </c>
      <c r="D78" s="21">
        <f>'[1]18'!Q78</f>
        <v>0</v>
      </c>
      <c r="E78" s="21">
        <v>0</v>
      </c>
      <c r="F78" s="21">
        <v>0</v>
      </c>
      <c r="G78" s="21">
        <v>0</v>
      </c>
      <c r="H78" s="21">
        <v>0</v>
      </c>
      <c r="I78" s="21">
        <v>189</v>
      </c>
      <c r="J78" s="21">
        <v>218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2">
        <f>'[1]18'!AW78</f>
        <v>0</v>
      </c>
      <c r="Q78" s="22">
        <v>0</v>
      </c>
      <c r="R78" s="22">
        <v>0</v>
      </c>
      <c r="S78" s="22">
        <v>0</v>
      </c>
      <c r="T78" s="22">
        <v>0</v>
      </c>
      <c r="U78" s="22">
        <v>271181.09999999998</v>
      </c>
      <c r="V78" s="22">
        <v>499450.08000000007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18"/>
      <c r="AC78" s="10">
        <f t="shared" si="3"/>
        <v>-407</v>
      </c>
      <c r="AD78" s="10">
        <f t="shared" si="4"/>
        <v>-770631.18</v>
      </c>
      <c r="AE78" s="18"/>
    </row>
    <row r="79" spans="1:31" ht="15.95" customHeight="1">
      <c r="A79" s="30"/>
      <c r="B79" s="20"/>
      <c r="C79" s="35" t="s">
        <v>54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18"/>
      <c r="AC79" s="10">
        <f t="shared" si="3"/>
        <v>0</v>
      </c>
      <c r="AD79" s="10">
        <f t="shared" si="4"/>
        <v>0</v>
      </c>
      <c r="AE79" s="18"/>
    </row>
    <row r="80" spans="1:31" ht="15.95" customHeight="1">
      <c r="A80" s="30" t="s">
        <v>84</v>
      </c>
      <c r="B80" s="23">
        <v>23</v>
      </c>
      <c r="C80" s="28" t="s">
        <v>83</v>
      </c>
      <c r="D80" s="21">
        <f t="shared" ref="D80:AA80" si="25">D81+D82</f>
        <v>0</v>
      </c>
      <c r="E80" s="21">
        <f t="shared" si="25"/>
        <v>0</v>
      </c>
      <c r="F80" s="21">
        <f t="shared" si="25"/>
        <v>0</v>
      </c>
      <c r="G80" s="21">
        <f t="shared" si="25"/>
        <v>0</v>
      </c>
      <c r="H80" s="21">
        <f t="shared" si="25"/>
        <v>0</v>
      </c>
      <c r="I80" s="21">
        <f t="shared" si="25"/>
        <v>0</v>
      </c>
      <c r="J80" s="21">
        <f t="shared" si="25"/>
        <v>0</v>
      </c>
      <c r="K80" s="21">
        <f t="shared" si="25"/>
        <v>0</v>
      </c>
      <c r="L80" s="21">
        <f t="shared" si="25"/>
        <v>0</v>
      </c>
      <c r="M80" s="21">
        <f t="shared" si="25"/>
        <v>0</v>
      </c>
      <c r="N80" s="21">
        <f t="shared" si="25"/>
        <v>0</v>
      </c>
      <c r="O80" s="21">
        <f t="shared" si="25"/>
        <v>0</v>
      </c>
      <c r="P80" s="22">
        <f t="shared" si="25"/>
        <v>0</v>
      </c>
      <c r="Q80" s="22">
        <f t="shared" si="25"/>
        <v>0</v>
      </c>
      <c r="R80" s="22">
        <f t="shared" si="25"/>
        <v>0</v>
      </c>
      <c r="S80" s="22">
        <f t="shared" si="25"/>
        <v>0</v>
      </c>
      <c r="T80" s="22">
        <f t="shared" si="25"/>
        <v>0</v>
      </c>
      <c r="U80" s="22">
        <f t="shared" si="25"/>
        <v>0</v>
      </c>
      <c r="V80" s="22">
        <f t="shared" si="25"/>
        <v>0</v>
      </c>
      <c r="W80" s="22">
        <f t="shared" si="25"/>
        <v>0</v>
      </c>
      <c r="X80" s="22">
        <f t="shared" si="25"/>
        <v>0</v>
      </c>
      <c r="Y80" s="22">
        <f t="shared" si="25"/>
        <v>0</v>
      </c>
      <c r="Z80" s="22">
        <f t="shared" si="25"/>
        <v>0</v>
      </c>
      <c r="AA80" s="22">
        <f t="shared" si="25"/>
        <v>0</v>
      </c>
      <c r="AB80" s="18"/>
      <c r="AC80" s="10">
        <f t="shared" si="3"/>
        <v>0</v>
      </c>
      <c r="AD80" s="10">
        <f t="shared" si="4"/>
        <v>0</v>
      </c>
      <c r="AE80" s="18"/>
    </row>
    <row r="81" spans="1:31" ht="15.75" customHeight="1">
      <c r="A81" s="30"/>
      <c r="B81" s="20"/>
      <c r="C81" s="35" t="s">
        <v>52</v>
      </c>
      <c r="D81" s="21">
        <f>'[1]18'!Q81</f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2">
        <f>'[1]18'!AW81</f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18"/>
      <c r="AC81" s="10">
        <f t="shared" ref="AC81:AC106" si="26">D81-E81-F81-G81-I81-J81-K81-L81-H81-M81-N81-O81</f>
        <v>0</v>
      </c>
      <c r="AD81" s="10">
        <f t="shared" ref="AD81:AD106" si="27">P81-Q81-R81-S81-U81-V81-W81-AA81-T81-X81-Y81-Z81</f>
        <v>0</v>
      </c>
      <c r="AE81" s="18"/>
    </row>
    <row r="82" spans="1:31" ht="15.95" customHeight="1">
      <c r="A82" s="30"/>
      <c r="B82" s="20"/>
      <c r="C82" s="35" t="s">
        <v>54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18"/>
      <c r="AC82" s="10">
        <f t="shared" si="26"/>
        <v>0</v>
      </c>
      <c r="AD82" s="10">
        <f t="shared" si="27"/>
        <v>0</v>
      </c>
      <c r="AE82" s="18"/>
    </row>
    <row r="83" spans="1:31" ht="15.95" customHeight="1">
      <c r="A83" s="30" t="s">
        <v>85</v>
      </c>
      <c r="B83" s="23">
        <v>24</v>
      </c>
      <c r="C83" s="27" t="s">
        <v>27</v>
      </c>
      <c r="D83" s="21">
        <f t="shared" ref="D83:AA83" si="28">D84+D85</f>
        <v>2318</v>
      </c>
      <c r="E83" s="21">
        <f t="shared" si="28"/>
        <v>0</v>
      </c>
      <c r="F83" s="21">
        <f t="shared" si="28"/>
        <v>0</v>
      </c>
      <c r="G83" s="21">
        <f t="shared" si="28"/>
        <v>0</v>
      </c>
      <c r="H83" s="21">
        <f t="shared" si="28"/>
        <v>0</v>
      </c>
      <c r="I83" s="21">
        <f t="shared" si="28"/>
        <v>0</v>
      </c>
      <c r="J83" s="21">
        <f t="shared" si="28"/>
        <v>0</v>
      </c>
      <c r="K83" s="21">
        <f t="shared" si="28"/>
        <v>0</v>
      </c>
      <c r="L83" s="21">
        <f t="shared" si="28"/>
        <v>0</v>
      </c>
      <c r="M83" s="21">
        <f t="shared" si="28"/>
        <v>0</v>
      </c>
      <c r="N83" s="21">
        <f t="shared" si="28"/>
        <v>0</v>
      </c>
      <c r="O83" s="21">
        <f t="shared" si="28"/>
        <v>0</v>
      </c>
      <c r="P83" s="22">
        <f t="shared" si="28"/>
        <v>11419548.699999999</v>
      </c>
      <c r="Q83" s="22">
        <f t="shared" si="28"/>
        <v>0</v>
      </c>
      <c r="R83" s="22">
        <f t="shared" si="28"/>
        <v>0</v>
      </c>
      <c r="S83" s="22">
        <f t="shared" si="28"/>
        <v>0</v>
      </c>
      <c r="T83" s="22">
        <f t="shared" si="28"/>
        <v>0</v>
      </c>
      <c r="U83" s="22">
        <f t="shared" si="28"/>
        <v>0</v>
      </c>
      <c r="V83" s="22">
        <f t="shared" si="28"/>
        <v>0</v>
      </c>
      <c r="W83" s="22">
        <f t="shared" si="28"/>
        <v>0</v>
      </c>
      <c r="X83" s="22">
        <f t="shared" si="28"/>
        <v>0</v>
      </c>
      <c r="Y83" s="22">
        <f t="shared" si="28"/>
        <v>0</v>
      </c>
      <c r="Z83" s="22">
        <f t="shared" si="28"/>
        <v>0</v>
      </c>
      <c r="AA83" s="22">
        <f t="shared" si="28"/>
        <v>0</v>
      </c>
      <c r="AB83" s="18"/>
      <c r="AC83" s="10">
        <f t="shared" si="26"/>
        <v>2318</v>
      </c>
      <c r="AD83" s="10">
        <f t="shared" si="27"/>
        <v>11419548.699999999</v>
      </c>
      <c r="AE83" s="18"/>
    </row>
    <row r="84" spans="1:31" ht="15.95" customHeight="1">
      <c r="A84" s="30"/>
      <c r="B84" s="20"/>
      <c r="C84" s="35" t="s">
        <v>52</v>
      </c>
      <c r="D84" s="21">
        <f>'[1]18'!Q84</f>
        <v>2318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2">
        <f>'[1]18'!AW84</f>
        <v>11419548.699999999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18"/>
      <c r="AC84" s="10">
        <f t="shared" si="26"/>
        <v>2318</v>
      </c>
      <c r="AD84" s="10">
        <f t="shared" si="27"/>
        <v>11419548.699999999</v>
      </c>
      <c r="AE84" s="18"/>
    </row>
    <row r="85" spans="1:31" ht="15.95" customHeight="1">
      <c r="A85" s="30"/>
      <c r="B85" s="20"/>
      <c r="C85" s="35" t="s">
        <v>54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18"/>
      <c r="AC85" s="10">
        <f t="shared" si="26"/>
        <v>0</v>
      </c>
      <c r="AD85" s="10">
        <f t="shared" si="27"/>
        <v>0</v>
      </c>
      <c r="AE85" s="18"/>
    </row>
    <row r="86" spans="1:31" ht="15.95" customHeight="1">
      <c r="A86" s="30" t="s">
        <v>86</v>
      </c>
      <c r="B86" s="23">
        <v>25</v>
      </c>
      <c r="C86" s="27" t="s">
        <v>28</v>
      </c>
      <c r="D86" s="21">
        <f t="shared" ref="D86:AA86" si="29">D87+D88</f>
        <v>1421</v>
      </c>
      <c r="E86" s="21">
        <f t="shared" si="29"/>
        <v>0</v>
      </c>
      <c r="F86" s="21">
        <f t="shared" si="29"/>
        <v>2318</v>
      </c>
      <c r="G86" s="21">
        <f t="shared" si="29"/>
        <v>0</v>
      </c>
      <c r="H86" s="21">
        <f t="shared" si="29"/>
        <v>0</v>
      </c>
      <c r="I86" s="21">
        <f t="shared" si="29"/>
        <v>0</v>
      </c>
      <c r="J86" s="21">
        <f t="shared" si="29"/>
        <v>0</v>
      </c>
      <c r="K86" s="21">
        <f t="shared" si="29"/>
        <v>0</v>
      </c>
      <c r="L86" s="21">
        <f t="shared" si="29"/>
        <v>0</v>
      </c>
      <c r="M86" s="21">
        <f t="shared" si="29"/>
        <v>0</v>
      </c>
      <c r="N86" s="21">
        <f t="shared" si="29"/>
        <v>0</v>
      </c>
      <c r="O86" s="21">
        <f t="shared" si="29"/>
        <v>0</v>
      </c>
      <c r="P86" s="22">
        <f t="shared" si="29"/>
        <v>7996995.0999999996</v>
      </c>
      <c r="Q86" s="22">
        <f t="shared" si="29"/>
        <v>0</v>
      </c>
      <c r="R86" s="22">
        <f t="shared" si="29"/>
        <v>11419548.699999999</v>
      </c>
      <c r="S86" s="22">
        <f t="shared" si="29"/>
        <v>0</v>
      </c>
      <c r="T86" s="22">
        <f t="shared" si="29"/>
        <v>0</v>
      </c>
      <c r="U86" s="22">
        <f t="shared" si="29"/>
        <v>0</v>
      </c>
      <c r="V86" s="22">
        <f t="shared" si="29"/>
        <v>0</v>
      </c>
      <c r="W86" s="22">
        <f t="shared" si="29"/>
        <v>0</v>
      </c>
      <c r="X86" s="22">
        <f t="shared" si="29"/>
        <v>0</v>
      </c>
      <c r="Y86" s="22">
        <f t="shared" si="29"/>
        <v>0</v>
      </c>
      <c r="Z86" s="22">
        <f t="shared" si="29"/>
        <v>0</v>
      </c>
      <c r="AA86" s="22">
        <f t="shared" si="29"/>
        <v>0</v>
      </c>
      <c r="AB86" s="18"/>
      <c r="AC86" s="10">
        <f t="shared" si="26"/>
        <v>-897</v>
      </c>
      <c r="AD86" s="10">
        <f t="shared" si="27"/>
        <v>-3422553.5999999996</v>
      </c>
      <c r="AE86" s="18"/>
    </row>
    <row r="87" spans="1:31" ht="15.95" customHeight="1">
      <c r="A87" s="30"/>
      <c r="B87" s="20"/>
      <c r="C87" s="35" t="s">
        <v>52</v>
      </c>
      <c r="D87" s="21">
        <f>'[1]18'!Q87</f>
        <v>1421</v>
      </c>
      <c r="E87" s="21">
        <v>0</v>
      </c>
      <c r="F87" s="21">
        <v>2318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2">
        <f>'[1]18'!AW87</f>
        <v>7996995.0999999996</v>
      </c>
      <c r="Q87" s="22">
        <v>0</v>
      </c>
      <c r="R87" s="22">
        <v>11419548.699999999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18"/>
      <c r="AC87" s="10">
        <f t="shared" si="26"/>
        <v>-897</v>
      </c>
      <c r="AD87" s="10">
        <f t="shared" si="27"/>
        <v>-3422553.5999999996</v>
      </c>
      <c r="AE87" s="18"/>
    </row>
    <row r="88" spans="1:31" ht="15.95" customHeight="1">
      <c r="A88" s="30"/>
      <c r="B88" s="20"/>
      <c r="C88" s="35" t="s">
        <v>54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18"/>
      <c r="AC88" s="10">
        <f t="shared" si="26"/>
        <v>0</v>
      </c>
      <c r="AD88" s="10">
        <f t="shared" si="27"/>
        <v>0</v>
      </c>
      <c r="AE88" s="18"/>
    </row>
    <row r="89" spans="1:31" ht="15.95" customHeight="1">
      <c r="A89" s="30" t="s">
        <v>87</v>
      </c>
      <c r="B89" s="23">
        <v>26</v>
      </c>
      <c r="C89" s="28" t="s">
        <v>29</v>
      </c>
      <c r="D89" s="21">
        <f t="shared" ref="D89:AA89" si="30">D90+D91</f>
        <v>116</v>
      </c>
      <c r="E89" s="21">
        <f t="shared" si="30"/>
        <v>75</v>
      </c>
      <c r="F89" s="21">
        <f t="shared" si="30"/>
        <v>1346</v>
      </c>
      <c r="G89" s="21">
        <f t="shared" si="30"/>
        <v>0</v>
      </c>
      <c r="H89" s="21">
        <f t="shared" si="30"/>
        <v>0</v>
      </c>
      <c r="I89" s="21">
        <f t="shared" si="30"/>
        <v>0</v>
      </c>
      <c r="J89" s="21">
        <f t="shared" si="30"/>
        <v>0</v>
      </c>
      <c r="K89" s="21">
        <f t="shared" si="30"/>
        <v>0</v>
      </c>
      <c r="L89" s="21">
        <f t="shared" si="30"/>
        <v>0</v>
      </c>
      <c r="M89" s="21">
        <f t="shared" si="30"/>
        <v>0</v>
      </c>
      <c r="N89" s="21">
        <f t="shared" si="30"/>
        <v>0</v>
      </c>
      <c r="O89" s="21">
        <f t="shared" si="30"/>
        <v>0</v>
      </c>
      <c r="P89" s="22">
        <f t="shared" si="30"/>
        <v>730844.55</v>
      </c>
      <c r="Q89" s="22">
        <f t="shared" si="30"/>
        <v>422780.52</v>
      </c>
      <c r="R89" s="22">
        <f t="shared" si="30"/>
        <v>7574214.5800000001</v>
      </c>
      <c r="S89" s="22">
        <f t="shared" si="30"/>
        <v>0</v>
      </c>
      <c r="T89" s="22">
        <f t="shared" si="30"/>
        <v>0</v>
      </c>
      <c r="U89" s="22">
        <f t="shared" si="30"/>
        <v>0</v>
      </c>
      <c r="V89" s="22">
        <f t="shared" si="30"/>
        <v>0</v>
      </c>
      <c r="W89" s="22">
        <f t="shared" si="30"/>
        <v>0</v>
      </c>
      <c r="X89" s="22">
        <f t="shared" si="30"/>
        <v>0</v>
      </c>
      <c r="Y89" s="22">
        <f t="shared" si="30"/>
        <v>0</v>
      </c>
      <c r="Z89" s="22">
        <f t="shared" si="30"/>
        <v>0</v>
      </c>
      <c r="AA89" s="22">
        <f t="shared" si="30"/>
        <v>0</v>
      </c>
      <c r="AB89" s="18"/>
      <c r="AC89" s="10">
        <f t="shared" si="26"/>
        <v>-1305</v>
      </c>
      <c r="AD89" s="10">
        <f t="shared" si="27"/>
        <v>-7266150.5499999998</v>
      </c>
      <c r="AE89" s="18"/>
    </row>
    <row r="90" spans="1:31" ht="15.95" customHeight="1">
      <c r="A90" s="30"/>
      <c r="B90" s="20"/>
      <c r="C90" s="35" t="s">
        <v>52</v>
      </c>
      <c r="D90" s="21">
        <f>'[1]18'!Q90</f>
        <v>116</v>
      </c>
      <c r="E90" s="21">
        <v>75</v>
      </c>
      <c r="F90" s="21">
        <v>1346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2">
        <f>'[1]18'!AW90</f>
        <v>730844.55</v>
      </c>
      <c r="Q90" s="22">
        <v>422780.52</v>
      </c>
      <c r="R90" s="22">
        <v>7574214.5800000001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18"/>
      <c r="AC90" s="10">
        <f t="shared" si="26"/>
        <v>-1305</v>
      </c>
      <c r="AD90" s="10">
        <f t="shared" si="27"/>
        <v>-7266150.5499999998</v>
      </c>
      <c r="AE90" s="18"/>
    </row>
    <row r="91" spans="1:31" ht="15.95" customHeight="1">
      <c r="A91" s="30"/>
      <c r="B91" s="20"/>
      <c r="C91" s="35" t="s">
        <v>54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18"/>
      <c r="AC91" s="10">
        <f t="shared" si="26"/>
        <v>0</v>
      </c>
      <c r="AD91" s="10">
        <f t="shared" si="27"/>
        <v>0</v>
      </c>
      <c r="AE91" s="18"/>
    </row>
    <row r="92" spans="1:31" ht="15.95" customHeight="1">
      <c r="A92" s="30" t="s">
        <v>88</v>
      </c>
      <c r="B92" s="23">
        <v>27</v>
      </c>
      <c r="C92" s="27" t="s">
        <v>42</v>
      </c>
      <c r="D92" s="21">
        <f t="shared" ref="D92:AA92" si="31">D93+D94</f>
        <v>0</v>
      </c>
      <c r="E92" s="21">
        <f t="shared" si="31"/>
        <v>25</v>
      </c>
      <c r="F92" s="21">
        <f t="shared" si="31"/>
        <v>91</v>
      </c>
      <c r="G92" s="21">
        <f t="shared" si="31"/>
        <v>0</v>
      </c>
      <c r="H92" s="21">
        <f t="shared" si="31"/>
        <v>0</v>
      </c>
      <c r="I92" s="21">
        <f t="shared" si="31"/>
        <v>0</v>
      </c>
      <c r="J92" s="21">
        <f t="shared" si="31"/>
        <v>0</v>
      </c>
      <c r="K92" s="21">
        <f t="shared" si="31"/>
        <v>0</v>
      </c>
      <c r="L92" s="21">
        <f t="shared" si="31"/>
        <v>0</v>
      </c>
      <c r="M92" s="21">
        <f t="shared" si="31"/>
        <v>0</v>
      </c>
      <c r="N92" s="21">
        <f t="shared" si="31"/>
        <v>0</v>
      </c>
      <c r="O92" s="21">
        <f t="shared" si="31"/>
        <v>0</v>
      </c>
      <c r="P92" s="22">
        <f t="shared" si="31"/>
        <v>0</v>
      </c>
      <c r="Q92" s="22">
        <f t="shared" si="31"/>
        <v>179460.31</v>
      </c>
      <c r="R92" s="22">
        <f t="shared" si="31"/>
        <v>551384.24</v>
      </c>
      <c r="S92" s="22">
        <f t="shared" si="31"/>
        <v>0</v>
      </c>
      <c r="T92" s="22">
        <f t="shared" si="31"/>
        <v>0</v>
      </c>
      <c r="U92" s="22">
        <f t="shared" si="31"/>
        <v>0</v>
      </c>
      <c r="V92" s="22">
        <f t="shared" si="31"/>
        <v>0</v>
      </c>
      <c r="W92" s="22">
        <f t="shared" si="31"/>
        <v>0</v>
      </c>
      <c r="X92" s="22">
        <f t="shared" si="31"/>
        <v>0</v>
      </c>
      <c r="Y92" s="22">
        <f t="shared" si="31"/>
        <v>0</v>
      </c>
      <c r="Z92" s="22">
        <f t="shared" si="31"/>
        <v>0</v>
      </c>
      <c r="AA92" s="22">
        <f t="shared" si="31"/>
        <v>0</v>
      </c>
      <c r="AB92" s="18"/>
      <c r="AC92" s="10">
        <f t="shared" si="26"/>
        <v>-116</v>
      </c>
      <c r="AD92" s="10">
        <f t="shared" si="27"/>
        <v>-730844.55</v>
      </c>
      <c r="AE92" s="18"/>
    </row>
    <row r="93" spans="1:31" ht="15.95" customHeight="1">
      <c r="A93" s="30"/>
      <c r="B93" s="20"/>
      <c r="C93" s="35" t="s">
        <v>52</v>
      </c>
      <c r="D93" s="21">
        <f>'[1]18'!Q93</f>
        <v>0</v>
      </c>
      <c r="E93" s="21">
        <v>25</v>
      </c>
      <c r="F93" s="21">
        <v>91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2">
        <f>'[1]18'!AW93</f>
        <v>0</v>
      </c>
      <c r="Q93" s="22">
        <v>179460.31</v>
      </c>
      <c r="R93" s="22">
        <v>551384.24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18"/>
      <c r="AC93" s="10">
        <f t="shared" si="26"/>
        <v>-116</v>
      </c>
      <c r="AD93" s="10">
        <f t="shared" si="27"/>
        <v>-730844.55</v>
      </c>
      <c r="AE93" s="18"/>
    </row>
    <row r="94" spans="1:31" ht="15.95" customHeight="1">
      <c r="A94" s="30"/>
      <c r="B94" s="20"/>
      <c r="C94" s="35" t="s">
        <v>54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18"/>
      <c r="AC94" s="10">
        <f t="shared" si="26"/>
        <v>0</v>
      </c>
      <c r="AD94" s="10">
        <f t="shared" si="27"/>
        <v>0</v>
      </c>
      <c r="AE94" s="18"/>
    </row>
    <row r="95" spans="1:31" ht="15.95" customHeight="1">
      <c r="A95" s="30" t="s">
        <v>89</v>
      </c>
      <c r="B95" s="23">
        <v>28</v>
      </c>
      <c r="C95" s="28" t="s">
        <v>30</v>
      </c>
      <c r="D95" s="21">
        <f t="shared" ref="D95:AA95" si="32">D96+D97</f>
        <v>0</v>
      </c>
      <c r="E95" s="21">
        <f t="shared" si="32"/>
        <v>0</v>
      </c>
      <c r="F95" s="21">
        <f t="shared" si="32"/>
        <v>0</v>
      </c>
      <c r="G95" s="21">
        <f t="shared" si="32"/>
        <v>0</v>
      </c>
      <c r="H95" s="21">
        <f t="shared" si="32"/>
        <v>0</v>
      </c>
      <c r="I95" s="21">
        <f t="shared" si="32"/>
        <v>0</v>
      </c>
      <c r="J95" s="21">
        <f t="shared" si="32"/>
        <v>0</v>
      </c>
      <c r="K95" s="21">
        <f t="shared" si="32"/>
        <v>0</v>
      </c>
      <c r="L95" s="21">
        <f t="shared" si="32"/>
        <v>0</v>
      </c>
      <c r="M95" s="21">
        <f t="shared" si="32"/>
        <v>0</v>
      </c>
      <c r="N95" s="21">
        <f t="shared" si="32"/>
        <v>0</v>
      </c>
      <c r="O95" s="21">
        <f t="shared" si="32"/>
        <v>0</v>
      </c>
      <c r="P95" s="22">
        <f t="shared" si="32"/>
        <v>0</v>
      </c>
      <c r="Q95" s="22">
        <f t="shared" si="32"/>
        <v>0</v>
      </c>
      <c r="R95" s="22">
        <f t="shared" si="32"/>
        <v>0</v>
      </c>
      <c r="S95" s="22">
        <f t="shared" si="32"/>
        <v>0</v>
      </c>
      <c r="T95" s="22">
        <f t="shared" si="32"/>
        <v>0</v>
      </c>
      <c r="U95" s="22">
        <f t="shared" si="32"/>
        <v>0</v>
      </c>
      <c r="V95" s="22">
        <f t="shared" si="32"/>
        <v>0</v>
      </c>
      <c r="W95" s="22">
        <f t="shared" si="32"/>
        <v>0</v>
      </c>
      <c r="X95" s="22">
        <f t="shared" si="32"/>
        <v>0</v>
      </c>
      <c r="Y95" s="22">
        <f t="shared" si="32"/>
        <v>0</v>
      </c>
      <c r="Z95" s="22">
        <f t="shared" si="32"/>
        <v>0</v>
      </c>
      <c r="AA95" s="22">
        <f t="shared" si="32"/>
        <v>0</v>
      </c>
      <c r="AB95" s="18"/>
      <c r="AC95" s="10">
        <f t="shared" si="26"/>
        <v>0</v>
      </c>
      <c r="AD95" s="10">
        <f t="shared" si="27"/>
        <v>0</v>
      </c>
      <c r="AE95" s="18"/>
    </row>
    <row r="96" spans="1:31" ht="15.95" customHeight="1">
      <c r="A96" s="30"/>
      <c r="B96" s="20"/>
      <c r="C96" s="35" t="s">
        <v>52</v>
      </c>
      <c r="D96" s="21">
        <f>'[1]18'!Q96</f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2">
        <f>'[1]18'!AW96</f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18"/>
      <c r="AC96" s="10">
        <f t="shared" si="26"/>
        <v>0</v>
      </c>
      <c r="AD96" s="10">
        <f t="shared" si="27"/>
        <v>0</v>
      </c>
      <c r="AE96" s="18"/>
    </row>
    <row r="97" spans="1:31" ht="15.95" customHeight="1">
      <c r="A97" s="30"/>
      <c r="B97" s="20"/>
      <c r="C97" s="35" t="s">
        <v>54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18"/>
      <c r="AC97" s="10">
        <f t="shared" si="26"/>
        <v>0</v>
      </c>
      <c r="AD97" s="10">
        <f t="shared" si="27"/>
        <v>0</v>
      </c>
      <c r="AE97" s="18"/>
    </row>
    <row r="98" spans="1:31" ht="15.95" customHeight="1">
      <c r="A98" s="30" t="s">
        <v>90</v>
      </c>
      <c r="B98" s="23">
        <v>29</v>
      </c>
      <c r="C98" s="27" t="s">
        <v>31</v>
      </c>
      <c r="D98" s="21">
        <f t="shared" ref="D98:AA98" si="33">D99+D100</f>
        <v>611</v>
      </c>
      <c r="E98" s="21">
        <f t="shared" si="33"/>
        <v>0</v>
      </c>
      <c r="F98" s="21">
        <f t="shared" si="33"/>
        <v>0</v>
      </c>
      <c r="G98" s="21">
        <f t="shared" si="33"/>
        <v>0</v>
      </c>
      <c r="H98" s="21">
        <f t="shared" si="33"/>
        <v>0</v>
      </c>
      <c r="I98" s="21">
        <f t="shared" si="33"/>
        <v>0</v>
      </c>
      <c r="J98" s="21">
        <f t="shared" si="33"/>
        <v>0</v>
      </c>
      <c r="K98" s="21">
        <f t="shared" si="33"/>
        <v>0</v>
      </c>
      <c r="L98" s="21">
        <f t="shared" si="33"/>
        <v>0</v>
      </c>
      <c r="M98" s="21">
        <f t="shared" si="33"/>
        <v>0</v>
      </c>
      <c r="N98" s="21">
        <f t="shared" si="33"/>
        <v>0</v>
      </c>
      <c r="O98" s="21">
        <f t="shared" si="33"/>
        <v>0</v>
      </c>
      <c r="P98" s="22">
        <f t="shared" si="33"/>
        <v>2833715.71</v>
      </c>
      <c r="Q98" s="22">
        <f t="shared" si="33"/>
        <v>0</v>
      </c>
      <c r="R98" s="22">
        <f t="shared" si="33"/>
        <v>0</v>
      </c>
      <c r="S98" s="22">
        <f t="shared" si="33"/>
        <v>0</v>
      </c>
      <c r="T98" s="22">
        <f t="shared" si="33"/>
        <v>0</v>
      </c>
      <c r="U98" s="22">
        <f t="shared" si="33"/>
        <v>0</v>
      </c>
      <c r="V98" s="22">
        <f t="shared" si="33"/>
        <v>0</v>
      </c>
      <c r="W98" s="22">
        <f t="shared" si="33"/>
        <v>0</v>
      </c>
      <c r="X98" s="22">
        <f t="shared" si="33"/>
        <v>0</v>
      </c>
      <c r="Y98" s="22">
        <f t="shared" si="33"/>
        <v>0</v>
      </c>
      <c r="Z98" s="22">
        <f t="shared" si="33"/>
        <v>0</v>
      </c>
      <c r="AA98" s="22">
        <f t="shared" si="33"/>
        <v>0</v>
      </c>
      <c r="AB98" s="18"/>
      <c r="AC98" s="10">
        <f t="shared" si="26"/>
        <v>611</v>
      </c>
      <c r="AD98" s="10">
        <f t="shared" si="27"/>
        <v>2833715.71</v>
      </c>
      <c r="AE98" s="18"/>
    </row>
    <row r="99" spans="1:31" ht="15.95" customHeight="1">
      <c r="A99" s="30"/>
      <c r="B99" s="20"/>
      <c r="C99" s="35" t="s">
        <v>52</v>
      </c>
      <c r="D99" s="21">
        <f>'[1]18'!Q99</f>
        <v>611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2">
        <f>'[1]18'!AW99</f>
        <v>2833715.71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18"/>
      <c r="AC99" s="10">
        <f t="shared" si="26"/>
        <v>611</v>
      </c>
      <c r="AD99" s="10">
        <f t="shared" si="27"/>
        <v>2833715.71</v>
      </c>
      <c r="AE99" s="18"/>
    </row>
    <row r="100" spans="1:31" ht="15.95" customHeight="1">
      <c r="A100" s="30"/>
      <c r="B100" s="20"/>
      <c r="C100" s="35" t="s">
        <v>54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18"/>
      <c r="AC100" s="10">
        <f t="shared" si="26"/>
        <v>0</v>
      </c>
      <c r="AD100" s="10">
        <f t="shared" si="27"/>
        <v>0</v>
      </c>
      <c r="AE100" s="18"/>
    </row>
    <row r="101" spans="1:31" ht="15.75">
      <c r="A101" s="30" t="s">
        <v>102</v>
      </c>
      <c r="B101" s="23">
        <v>30</v>
      </c>
      <c r="C101" s="27" t="s">
        <v>103</v>
      </c>
      <c r="D101" s="21">
        <f t="shared" ref="D101:AA101" si="34">D102+D103</f>
        <v>78763</v>
      </c>
      <c r="E101" s="21">
        <f t="shared" si="34"/>
        <v>0</v>
      </c>
      <c r="F101" s="21">
        <f t="shared" si="34"/>
        <v>611</v>
      </c>
      <c r="G101" s="21">
        <f t="shared" si="34"/>
        <v>0</v>
      </c>
      <c r="H101" s="21">
        <f t="shared" si="34"/>
        <v>0</v>
      </c>
      <c r="I101" s="21">
        <f t="shared" si="34"/>
        <v>0</v>
      </c>
      <c r="J101" s="21">
        <f t="shared" si="34"/>
        <v>0</v>
      </c>
      <c r="K101" s="21">
        <f t="shared" si="34"/>
        <v>0</v>
      </c>
      <c r="L101" s="21">
        <f t="shared" si="34"/>
        <v>0</v>
      </c>
      <c r="M101" s="21">
        <f t="shared" si="34"/>
        <v>0</v>
      </c>
      <c r="N101" s="21">
        <f t="shared" si="34"/>
        <v>0</v>
      </c>
      <c r="O101" s="21">
        <f t="shared" si="34"/>
        <v>0</v>
      </c>
      <c r="P101" s="22">
        <f t="shared" si="34"/>
        <v>296928150.47000003</v>
      </c>
      <c r="Q101" s="22">
        <f t="shared" si="34"/>
        <v>0</v>
      </c>
      <c r="R101" s="22">
        <f t="shared" si="34"/>
        <v>2833715.71</v>
      </c>
      <c r="S101" s="22">
        <f t="shared" si="34"/>
        <v>0</v>
      </c>
      <c r="T101" s="22">
        <f t="shared" si="34"/>
        <v>0</v>
      </c>
      <c r="U101" s="22">
        <f t="shared" si="34"/>
        <v>0</v>
      </c>
      <c r="V101" s="22">
        <f t="shared" si="34"/>
        <v>0</v>
      </c>
      <c r="W101" s="22">
        <f t="shared" si="34"/>
        <v>0</v>
      </c>
      <c r="X101" s="22">
        <f t="shared" si="34"/>
        <v>0</v>
      </c>
      <c r="Y101" s="22">
        <f t="shared" si="34"/>
        <v>0</v>
      </c>
      <c r="Z101" s="22">
        <f t="shared" si="34"/>
        <v>0</v>
      </c>
      <c r="AA101" s="22">
        <f t="shared" si="34"/>
        <v>0</v>
      </c>
      <c r="AB101" s="18"/>
      <c r="AC101" s="10">
        <f t="shared" si="26"/>
        <v>78152</v>
      </c>
      <c r="AD101" s="10">
        <f t="shared" si="27"/>
        <v>294094434.76000005</v>
      </c>
      <c r="AE101" s="18"/>
    </row>
    <row r="102" spans="1:31" ht="15.95" customHeight="1">
      <c r="A102" s="30"/>
      <c r="B102" s="20"/>
      <c r="C102" s="35" t="s">
        <v>52</v>
      </c>
      <c r="D102" s="21">
        <f>'[1]18'!Q102</f>
        <v>78763</v>
      </c>
      <c r="E102" s="21">
        <v>0</v>
      </c>
      <c r="F102" s="21">
        <v>611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2">
        <f>'[1]18'!AW102</f>
        <v>296928150.47000003</v>
      </c>
      <c r="Q102" s="22">
        <v>0</v>
      </c>
      <c r="R102" s="22">
        <v>2833715.71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18"/>
      <c r="AC102" s="10">
        <f t="shared" si="26"/>
        <v>78152</v>
      </c>
      <c r="AD102" s="10">
        <f t="shared" si="27"/>
        <v>294094434.76000005</v>
      </c>
      <c r="AE102" s="18"/>
    </row>
    <row r="103" spans="1:31" ht="15.95" customHeight="1">
      <c r="A103" s="30"/>
      <c r="B103" s="20"/>
      <c r="C103" s="35" t="s">
        <v>54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18"/>
      <c r="AC103" s="10">
        <f t="shared" si="26"/>
        <v>0</v>
      </c>
      <c r="AD103" s="10">
        <f t="shared" si="27"/>
        <v>0</v>
      </c>
      <c r="AE103" s="18"/>
    </row>
    <row r="104" spans="1:31" ht="15.95" customHeight="1">
      <c r="B104" s="24">
        <v>0</v>
      </c>
      <c r="C104" s="36" t="s">
        <v>2</v>
      </c>
      <c r="D104" s="25">
        <f>D105+D106</f>
        <v>106620</v>
      </c>
      <c r="E104" s="25">
        <f t="shared" ref="E104:AA104" si="35">E105+E106</f>
        <v>24061</v>
      </c>
      <c r="F104" s="25">
        <f t="shared" si="35"/>
        <v>10094</v>
      </c>
      <c r="G104" s="25">
        <f t="shared" si="35"/>
        <v>1186</v>
      </c>
      <c r="H104" s="25">
        <f t="shared" si="35"/>
        <v>0</v>
      </c>
      <c r="I104" s="25">
        <f t="shared" si="35"/>
        <v>25052</v>
      </c>
      <c r="J104" s="25">
        <f t="shared" si="35"/>
        <v>15434</v>
      </c>
      <c r="K104" s="25">
        <f t="shared" si="35"/>
        <v>2652</v>
      </c>
      <c r="L104" s="25">
        <f t="shared" si="35"/>
        <v>0</v>
      </c>
      <c r="M104" s="25">
        <f t="shared" si="35"/>
        <v>0</v>
      </c>
      <c r="N104" s="25">
        <f t="shared" si="35"/>
        <v>189</v>
      </c>
      <c r="O104" s="25">
        <f t="shared" si="35"/>
        <v>95</v>
      </c>
      <c r="P104" s="26">
        <f t="shared" si="35"/>
        <v>409600652.05000001</v>
      </c>
      <c r="Q104" s="26">
        <f t="shared" si="35"/>
        <v>133490713.22</v>
      </c>
      <c r="R104" s="26">
        <f t="shared" si="35"/>
        <v>60390493.109999999</v>
      </c>
      <c r="S104" s="26">
        <f t="shared" si="35"/>
        <v>10951389.509999998</v>
      </c>
      <c r="T104" s="26">
        <f t="shared" si="35"/>
        <v>0</v>
      </c>
      <c r="U104" s="26">
        <f t="shared" si="35"/>
        <v>35683394.810000002</v>
      </c>
      <c r="V104" s="26">
        <f t="shared" si="35"/>
        <v>40256215.279999994</v>
      </c>
      <c r="W104" s="26">
        <f t="shared" si="35"/>
        <v>15409367.999999998</v>
      </c>
      <c r="X104" s="26">
        <f t="shared" si="35"/>
        <v>0</v>
      </c>
      <c r="Y104" s="26">
        <f t="shared" si="35"/>
        <v>0</v>
      </c>
      <c r="Z104" s="26">
        <f t="shared" si="35"/>
        <v>395314.1100000001</v>
      </c>
      <c r="AA104" s="26">
        <f t="shared" si="35"/>
        <v>351262.43000000017</v>
      </c>
      <c r="AB104" s="18"/>
      <c r="AC104" s="10">
        <f t="shared" si="26"/>
        <v>27857</v>
      </c>
      <c r="AD104" s="10">
        <f t="shared" si="27"/>
        <v>112672501.58000003</v>
      </c>
      <c r="AE104" s="18"/>
    </row>
    <row r="105" spans="1:31" ht="15.95" customHeight="1">
      <c r="B105" s="24"/>
      <c r="C105" s="37" t="s">
        <v>52</v>
      </c>
      <c r="D105" s="25">
        <f>D15+D18+D21+D24+D30+D33+D36+D39+D42+D45+D48+D51+D54+D57+D60+D63+D66+D69+D72+D75+D78+D81+D84+D87+D90+D93+D96+D99+D102+D27</f>
        <v>106620</v>
      </c>
      <c r="E105" s="25">
        <f t="shared" ref="E105:AA106" si="36">E15+E18+E21+E24+E30+E33+E36+E39+E42+E45+E48+E51+E54+E57+E60+E63+E66+E69+E72+E75+E78+E81+E84+E87+E90+E93+E96+E99+E102+E27</f>
        <v>24061</v>
      </c>
      <c r="F105" s="25">
        <f t="shared" si="36"/>
        <v>10094</v>
      </c>
      <c r="G105" s="25">
        <f t="shared" si="36"/>
        <v>1186</v>
      </c>
      <c r="H105" s="25">
        <f t="shared" si="36"/>
        <v>0</v>
      </c>
      <c r="I105" s="25">
        <f t="shared" si="36"/>
        <v>25052</v>
      </c>
      <c r="J105" s="25">
        <f t="shared" si="36"/>
        <v>15434</v>
      </c>
      <c r="K105" s="25">
        <f t="shared" si="36"/>
        <v>2652</v>
      </c>
      <c r="L105" s="25">
        <f t="shared" si="36"/>
        <v>0</v>
      </c>
      <c r="M105" s="25">
        <f t="shared" si="36"/>
        <v>0</v>
      </c>
      <c r="N105" s="25">
        <f t="shared" si="36"/>
        <v>189</v>
      </c>
      <c r="O105" s="25">
        <f t="shared" si="36"/>
        <v>95</v>
      </c>
      <c r="P105" s="26">
        <f t="shared" si="36"/>
        <v>409600652.05000001</v>
      </c>
      <c r="Q105" s="26">
        <f t="shared" si="36"/>
        <v>133490713.22</v>
      </c>
      <c r="R105" s="26">
        <f t="shared" si="36"/>
        <v>60390493.109999999</v>
      </c>
      <c r="S105" s="26">
        <f t="shared" si="36"/>
        <v>10951389.509999998</v>
      </c>
      <c r="T105" s="26">
        <f t="shared" si="36"/>
        <v>0</v>
      </c>
      <c r="U105" s="26">
        <f t="shared" si="36"/>
        <v>35683394.810000002</v>
      </c>
      <c r="V105" s="26">
        <f t="shared" si="36"/>
        <v>40256215.279999994</v>
      </c>
      <c r="W105" s="26">
        <f t="shared" si="36"/>
        <v>15409367.999999998</v>
      </c>
      <c r="X105" s="26">
        <f t="shared" si="36"/>
        <v>0</v>
      </c>
      <c r="Y105" s="26">
        <f t="shared" si="36"/>
        <v>0</v>
      </c>
      <c r="Z105" s="26">
        <f t="shared" si="36"/>
        <v>395314.1100000001</v>
      </c>
      <c r="AA105" s="26">
        <f t="shared" si="36"/>
        <v>351262.43000000017</v>
      </c>
      <c r="AB105" s="18"/>
      <c r="AC105" s="10">
        <f t="shared" si="26"/>
        <v>27857</v>
      </c>
      <c r="AD105" s="10">
        <f t="shared" si="27"/>
        <v>112672501.58000003</v>
      </c>
      <c r="AE105" s="18"/>
    </row>
    <row r="106" spans="1:31" ht="15.95" customHeight="1">
      <c r="B106" s="24"/>
      <c r="C106" s="37" t="s">
        <v>54</v>
      </c>
      <c r="D106" s="25">
        <f>D16+D19+D22+D25+D31+D34+D37+D40+D43+D46+D49+D52+D55+D58+D61+D64+D67+D70+D73+D76+D79+D82+D85+D88+D91+D94+D97+D100+D103+D28</f>
        <v>0</v>
      </c>
      <c r="E106" s="25">
        <f t="shared" si="36"/>
        <v>0</v>
      </c>
      <c r="F106" s="25">
        <f t="shared" si="36"/>
        <v>0</v>
      </c>
      <c r="G106" s="25">
        <f t="shared" si="36"/>
        <v>0</v>
      </c>
      <c r="H106" s="25">
        <f t="shared" si="36"/>
        <v>0</v>
      </c>
      <c r="I106" s="25">
        <f t="shared" si="36"/>
        <v>0</v>
      </c>
      <c r="J106" s="25">
        <f t="shared" si="36"/>
        <v>0</v>
      </c>
      <c r="K106" s="25">
        <f t="shared" si="36"/>
        <v>0</v>
      </c>
      <c r="L106" s="25">
        <f t="shared" si="36"/>
        <v>0</v>
      </c>
      <c r="M106" s="25">
        <f t="shared" si="36"/>
        <v>0</v>
      </c>
      <c r="N106" s="25">
        <f t="shared" si="36"/>
        <v>0</v>
      </c>
      <c r="O106" s="25">
        <f t="shared" si="36"/>
        <v>0</v>
      </c>
      <c r="P106" s="26">
        <f t="shared" si="36"/>
        <v>0</v>
      </c>
      <c r="Q106" s="26">
        <f t="shared" si="36"/>
        <v>0</v>
      </c>
      <c r="R106" s="26">
        <f t="shared" si="36"/>
        <v>0</v>
      </c>
      <c r="S106" s="26">
        <f t="shared" si="36"/>
        <v>0</v>
      </c>
      <c r="T106" s="26">
        <f t="shared" si="36"/>
        <v>0</v>
      </c>
      <c r="U106" s="26">
        <f t="shared" si="36"/>
        <v>0</v>
      </c>
      <c r="V106" s="26">
        <f t="shared" si="36"/>
        <v>0</v>
      </c>
      <c r="W106" s="26">
        <f t="shared" si="36"/>
        <v>0</v>
      </c>
      <c r="X106" s="26">
        <f t="shared" si="36"/>
        <v>0</v>
      </c>
      <c r="Y106" s="26">
        <f t="shared" si="36"/>
        <v>0</v>
      </c>
      <c r="Z106" s="26">
        <f t="shared" si="36"/>
        <v>0</v>
      </c>
      <c r="AA106" s="26">
        <f t="shared" si="36"/>
        <v>0</v>
      </c>
      <c r="AB106" s="18"/>
      <c r="AC106" s="10">
        <f t="shared" si="26"/>
        <v>0</v>
      </c>
      <c r="AD106" s="10">
        <f t="shared" si="27"/>
        <v>0</v>
      </c>
      <c r="AE106" s="18"/>
    </row>
    <row r="108" spans="1:31">
      <c r="D108" s="2">
        <f>D109+D110</f>
        <v>0</v>
      </c>
      <c r="E108" s="8">
        <f t="shared" ref="E108:AA108" si="37">E109+E110</f>
        <v>24061</v>
      </c>
      <c r="F108" s="8">
        <f t="shared" si="37"/>
        <v>10094</v>
      </c>
      <c r="G108" s="8">
        <f t="shared" si="37"/>
        <v>1186</v>
      </c>
      <c r="H108" s="8">
        <f t="shared" si="37"/>
        <v>0</v>
      </c>
      <c r="I108" s="8">
        <f t="shared" si="37"/>
        <v>25052</v>
      </c>
      <c r="J108" s="8">
        <f t="shared" si="37"/>
        <v>15434</v>
      </c>
      <c r="K108" s="8">
        <f t="shared" si="37"/>
        <v>2652</v>
      </c>
      <c r="L108" s="8">
        <f t="shared" si="37"/>
        <v>0</v>
      </c>
      <c r="M108" s="8">
        <f t="shared" si="37"/>
        <v>0</v>
      </c>
      <c r="N108" s="8">
        <f t="shared" si="37"/>
        <v>189</v>
      </c>
      <c r="O108" s="8">
        <f t="shared" si="37"/>
        <v>95</v>
      </c>
      <c r="P108" s="11">
        <f t="shared" si="37"/>
        <v>0</v>
      </c>
      <c r="Q108" s="11">
        <f t="shared" si="37"/>
        <v>133490713.22</v>
      </c>
      <c r="R108" s="11">
        <f t="shared" si="37"/>
        <v>60390493.109999992</v>
      </c>
      <c r="S108" s="11">
        <f t="shared" si="37"/>
        <v>10951389.509999998</v>
      </c>
      <c r="T108" s="11">
        <f t="shared" si="37"/>
        <v>0</v>
      </c>
      <c r="U108" s="11">
        <f t="shared" si="37"/>
        <v>35683394.809999995</v>
      </c>
      <c r="V108" s="11">
        <f t="shared" si="37"/>
        <v>40256215.279999994</v>
      </c>
      <c r="W108" s="11">
        <f t="shared" si="37"/>
        <v>15409368</v>
      </c>
      <c r="X108" s="11">
        <f t="shared" si="37"/>
        <v>0</v>
      </c>
      <c r="Y108" s="11">
        <f t="shared" si="37"/>
        <v>0</v>
      </c>
      <c r="Z108" s="11">
        <f t="shared" si="37"/>
        <v>395314.1100000001</v>
      </c>
      <c r="AA108" s="11">
        <f t="shared" si="37"/>
        <v>351262.43000000017</v>
      </c>
    </row>
    <row r="109" spans="1:31">
      <c r="D109" s="13">
        <f>'[1]18'!Q109</f>
        <v>0</v>
      </c>
      <c r="E109" s="12">
        <v>24061</v>
      </c>
      <c r="F109" s="12">
        <v>10094</v>
      </c>
      <c r="G109" s="12">
        <v>1186</v>
      </c>
      <c r="H109" s="12">
        <v>0</v>
      </c>
      <c r="I109" s="12">
        <v>25052</v>
      </c>
      <c r="J109" s="12">
        <v>15434</v>
      </c>
      <c r="K109" s="12">
        <v>2652</v>
      </c>
      <c r="L109" s="12">
        <v>0</v>
      </c>
      <c r="M109" s="12">
        <v>0</v>
      </c>
      <c r="N109" s="12">
        <v>189</v>
      </c>
      <c r="O109" s="12">
        <v>95</v>
      </c>
      <c r="P109" s="9">
        <f>'[1]18'!AW109</f>
        <v>0</v>
      </c>
      <c r="Q109" s="9">
        <v>133490713.22</v>
      </c>
      <c r="R109" s="10">
        <v>60390493.109999992</v>
      </c>
      <c r="S109" s="10">
        <v>10951389.509999998</v>
      </c>
      <c r="T109" s="10">
        <v>0</v>
      </c>
      <c r="U109" s="10">
        <v>35683394.809999995</v>
      </c>
      <c r="V109" s="10">
        <v>40256215.279999994</v>
      </c>
      <c r="W109" s="10">
        <v>15409368</v>
      </c>
      <c r="X109" s="10">
        <v>0</v>
      </c>
      <c r="Y109" s="10">
        <v>0</v>
      </c>
      <c r="Z109" s="10">
        <v>395314.1100000001</v>
      </c>
      <c r="AA109" s="10">
        <v>351262.43000000017</v>
      </c>
    </row>
    <row r="110" spans="1:31">
      <c r="D110" s="13"/>
      <c r="F110" s="12"/>
      <c r="G110" s="12"/>
      <c r="H110" s="12"/>
      <c r="I110" s="9"/>
      <c r="P110" s="9"/>
      <c r="R110" s="10"/>
      <c r="S110" s="10"/>
      <c r="T110" s="10"/>
      <c r="U110" s="10"/>
      <c r="V110" s="10"/>
    </row>
    <row r="111" spans="1:31">
      <c r="F111" s="9"/>
    </row>
    <row r="112" spans="1:31">
      <c r="C112" s="73" t="s">
        <v>55</v>
      </c>
      <c r="D112" s="13">
        <f>D105-D109</f>
        <v>106620</v>
      </c>
      <c r="E112" s="13">
        <f t="shared" ref="E112:AA113" si="38">E105-E109</f>
        <v>0</v>
      </c>
      <c r="F112" s="13">
        <f t="shared" si="38"/>
        <v>0</v>
      </c>
      <c r="G112" s="13">
        <f t="shared" si="38"/>
        <v>0</v>
      </c>
      <c r="H112" s="13">
        <f t="shared" si="38"/>
        <v>0</v>
      </c>
      <c r="I112" s="13">
        <f t="shared" si="38"/>
        <v>0</v>
      </c>
      <c r="J112" s="13">
        <f t="shared" si="38"/>
        <v>0</v>
      </c>
      <c r="K112" s="13">
        <f t="shared" si="38"/>
        <v>0</v>
      </c>
      <c r="L112" s="13">
        <f t="shared" si="38"/>
        <v>0</v>
      </c>
      <c r="M112" s="13">
        <f t="shared" si="38"/>
        <v>0</v>
      </c>
      <c r="N112" s="13">
        <f t="shared" si="38"/>
        <v>0</v>
      </c>
      <c r="O112" s="13">
        <f t="shared" si="38"/>
        <v>0</v>
      </c>
      <c r="P112" s="11">
        <f t="shared" si="38"/>
        <v>409600652.05000001</v>
      </c>
      <c r="Q112" s="11">
        <f t="shared" si="38"/>
        <v>0</v>
      </c>
      <c r="R112" s="11">
        <f t="shared" si="38"/>
        <v>0</v>
      </c>
      <c r="S112" s="11">
        <f t="shared" si="38"/>
        <v>0</v>
      </c>
      <c r="T112" s="11">
        <f t="shared" si="38"/>
        <v>0</v>
      </c>
      <c r="U112" s="11">
        <f t="shared" si="38"/>
        <v>0</v>
      </c>
      <c r="V112" s="11">
        <f t="shared" si="38"/>
        <v>0</v>
      </c>
      <c r="W112" s="11">
        <f t="shared" si="38"/>
        <v>0</v>
      </c>
      <c r="X112" s="11">
        <f t="shared" si="38"/>
        <v>0</v>
      </c>
      <c r="Y112" s="11">
        <f t="shared" si="38"/>
        <v>0</v>
      </c>
      <c r="Z112" s="11">
        <f t="shared" si="38"/>
        <v>0</v>
      </c>
      <c r="AA112" s="11">
        <f t="shared" si="38"/>
        <v>0</v>
      </c>
    </row>
    <row r="113" spans="3:27">
      <c r="C113" s="73"/>
      <c r="D113" s="13">
        <f>D106-D110</f>
        <v>0</v>
      </c>
      <c r="E113" s="13">
        <f t="shared" si="38"/>
        <v>0</v>
      </c>
      <c r="F113" s="13">
        <f t="shared" si="38"/>
        <v>0</v>
      </c>
      <c r="G113" s="13">
        <f t="shared" si="38"/>
        <v>0</v>
      </c>
      <c r="H113" s="13">
        <f t="shared" si="38"/>
        <v>0</v>
      </c>
      <c r="I113" s="13">
        <f t="shared" si="38"/>
        <v>0</v>
      </c>
      <c r="J113" s="13">
        <f t="shared" si="38"/>
        <v>0</v>
      </c>
      <c r="K113" s="13">
        <f t="shared" si="38"/>
        <v>0</v>
      </c>
      <c r="L113" s="13">
        <f t="shared" si="38"/>
        <v>0</v>
      </c>
      <c r="M113" s="13">
        <f t="shared" si="38"/>
        <v>0</v>
      </c>
      <c r="N113" s="13">
        <f t="shared" si="38"/>
        <v>0</v>
      </c>
      <c r="O113" s="13">
        <f t="shared" si="38"/>
        <v>0</v>
      </c>
      <c r="P113" s="11">
        <f t="shared" si="38"/>
        <v>0</v>
      </c>
      <c r="Q113" s="11">
        <f t="shared" si="38"/>
        <v>0</v>
      </c>
      <c r="R113" s="11">
        <f t="shared" si="38"/>
        <v>0</v>
      </c>
      <c r="S113" s="11">
        <f t="shared" si="38"/>
        <v>0</v>
      </c>
      <c r="T113" s="11">
        <f t="shared" si="38"/>
        <v>0</v>
      </c>
      <c r="U113" s="11">
        <f t="shared" si="38"/>
        <v>0</v>
      </c>
      <c r="V113" s="11">
        <f t="shared" si="38"/>
        <v>0</v>
      </c>
      <c r="W113" s="11">
        <f t="shared" si="38"/>
        <v>0</v>
      </c>
      <c r="X113" s="11">
        <f t="shared" si="38"/>
        <v>0</v>
      </c>
      <c r="Y113" s="11">
        <f t="shared" si="38"/>
        <v>0</v>
      </c>
      <c r="Z113" s="11">
        <f t="shared" si="38"/>
        <v>0</v>
      </c>
      <c r="AA113" s="11">
        <f t="shared" si="38"/>
        <v>0</v>
      </c>
    </row>
    <row r="114" spans="3:27">
      <c r="P114" s="9"/>
    </row>
    <row r="116" spans="3:27">
      <c r="R116" s="11"/>
      <c r="S116" s="11"/>
      <c r="T116" s="11"/>
    </row>
    <row r="117" spans="3:27">
      <c r="R117" s="10"/>
      <c r="S117" s="10"/>
      <c r="T117" s="10"/>
    </row>
    <row r="119" spans="3:27">
      <c r="F119" s="9"/>
    </row>
  </sheetData>
  <autoFilter ref="B13:AE103">
    <filterColumn colId="4"/>
    <filterColumn colId="6"/>
    <filterColumn colId="9"/>
    <filterColumn colId="11"/>
    <filterColumn colId="12"/>
    <filterColumn colId="13"/>
    <filterColumn colId="17"/>
    <filterColumn colId="18"/>
    <filterColumn colId="20"/>
    <filterColumn colId="21"/>
    <filterColumn colId="22"/>
    <filterColumn colId="23"/>
    <filterColumn colId="24"/>
    <filterColumn colId="25"/>
  </autoFilter>
  <mergeCells count="37">
    <mergeCell ref="D4:O4"/>
    <mergeCell ref="P4:AA4"/>
    <mergeCell ref="E6:O6"/>
    <mergeCell ref="Q6:AA6"/>
    <mergeCell ref="E7:O7"/>
    <mergeCell ref="Q7:AA7"/>
    <mergeCell ref="B8:B12"/>
    <mergeCell ref="C8:C12"/>
    <mergeCell ref="D8:O8"/>
    <mergeCell ref="P8:AA8"/>
    <mergeCell ref="D9:O9"/>
    <mergeCell ref="P9:AA9"/>
    <mergeCell ref="D10:D12"/>
    <mergeCell ref="E10:E12"/>
    <mergeCell ref="F10:F12"/>
    <mergeCell ref="G10:G12"/>
    <mergeCell ref="I10:I12"/>
    <mergeCell ref="J10:J12"/>
    <mergeCell ref="K10:K12"/>
    <mergeCell ref="L10:L12"/>
    <mergeCell ref="M10:M12"/>
    <mergeCell ref="Z10:Z12"/>
    <mergeCell ref="AA10:AA12"/>
    <mergeCell ref="C112:C113"/>
    <mergeCell ref="T10:T12"/>
    <mergeCell ref="U10:U12"/>
    <mergeCell ref="V10:V12"/>
    <mergeCell ref="W10:W12"/>
    <mergeCell ref="X10:X12"/>
    <mergeCell ref="Y10:Y12"/>
    <mergeCell ref="N10:N12"/>
    <mergeCell ref="O10:O12"/>
    <mergeCell ref="P10:P12"/>
    <mergeCell ref="Q10:Q12"/>
    <mergeCell ref="R10:R12"/>
    <mergeCell ref="S10:S12"/>
    <mergeCell ref="H10:H12"/>
  </mergeCells>
  <conditionalFormatting sqref="B17:B106 D14:AA106">
    <cfRule type="cellIs" dxfId="64" priority="15" stopIfTrue="1" operator="lessThan">
      <formula>0</formula>
    </cfRule>
  </conditionalFormatting>
  <conditionalFormatting sqref="D104:D106">
    <cfRule type="cellIs" dxfId="63" priority="14" stopIfTrue="1" operator="lessThan">
      <formula>0</formula>
    </cfRule>
  </conditionalFormatting>
  <conditionalFormatting sqref="D104:D106">
    <cfRule type="cellIs" dxfId="62" priority="13" stopIfTrue="1" operator="lessThan">
      <formula>0</formula>
    </cfRule>
  </conditionalFormatting>
  <conditionalFormatting sqref="D104:D106">
    <cfRule type="cellIs" dxfId="61" priority="12" stopIfTrue="1" operator="lessThan">
      <formula>0</formula>
    </cfRule>
  </conditionalFormatting>
  <conditionalFormatting sqref="B17:B103">
    <cfRule type="cellIs" dxfId="60" priority="11" stopIfTrue="1" operator="lessThan">
      <formula>0</formula>
    </cfRule>
  </conditionalFormatting>
  <conditionalFormatting sqref="B17:B106 D14:AA106">
    <cfRule type="cellIs" dxfId="59" priority="10" stopIfTrue="1" operator="lessThan">
      <formula>0</formula>
    </cfRule>
  </conditionalFormatting>
  <conditionalFormatting sqref="D104:D106">
    <cfRule type="cellIs" dxfId="58" priority="9" stopIfTrue="1" operator="lessThan">
      <formula>0</formula>
    </cfRule>
  </conditionalFormatting>
  <conditionalFormatting sqref="D104:D106">
    <cfRule type="cellIs" dxfId="57" priority="8" stopIfTrue="1" operator="lessThan">
      <formula>0</formula>
    </cfRule>
  </conditionalFormatting>
  <conditionalFormatting sqref="D104:D106">
    <cfRule type="cellIs" dxfId="56" priority="7" stopIfTrue="1" operator="lessThan">
      <formula>0</formula>
    </cfRule>
  </conditionalFormatting>
  <conditionalFormatting sqref="B17:B103">
    <cfRule type="cellIs" dxfId="55" priority="6" stopIfTrue="1" operator="lessThan">
      <formula>0</formula>
    </cfRule>
  </conditionalFormatting>
  <conditionalFormatting sqref="B17:B106 D14:AA106">
    <cfRule type="cellIs" dxfId="54" priority="5" stopIfTrue="1" operator="lessThan">
      <formula>0</formula>
    </cfRule>
  </conditionalFormatting>
  <conditionalFormatting sqref="D104:D106">
    <cfRule type="cellIs" dxfId="53" priority="4" stopIfTrue="1" operator="lessThan">
      <formula>0</formula>
    </cfRule>
  </conditionalFormatting>
  <conditionalFormatting sqref="D104:D106">
    <cfRule type="cellIs" dxfId="52" priority="3" stopIfTrue="1" operator="lessThan">
      <formula>0</formula>
    </cfRule>
  </conditionalFormatting>
  <conditionalFormatting sqref="D104:D106">
    <cfRule type="cellIs" dxfId="51" priority="2" stopIfTrue="1" operator="lessThan">
      <formula>0</formula>
    </cfRule>
  </conditionalFormatting>
  <conditionalFormatting sqref="B17:B103">
    <cfRule type="cellIs" dxfId="50" priority="1" stopIfTrue="1" operator="lessThan">
      <formula>0</formula>
    </cfRule>
  </conditionalFormatting>
  <pageMargins left="0" right="0" top="0" bottom="0" header="0" footer="0"/>
  <pageSetup paperSize="8" scale="3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AE119"/>
  <sheetViews>
    <sheetView view="pageBreakPreview" zoomScale="60" zoomScaleNormal="75" workbookViewId="0">
      <selection activeCell="A8" sqref="A8:XFD118"/>
    </sheetView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3.140625" style="2" customWidth="1"/>
    <col min="5" max="5" width="19.42578125" style="8" customWidth="1"/>
    <col min="6" max="6" width="17.7109375" style="8" customWidth="1"/>
    <col min="7" max="8" width="20.42578125" style="8" customWidth="1"/>
    <col min="9" max="9" width="21.7109375" style="8" customWidth="1"/>
    <col min="10" max="10" width="20.28515625" style="8" customWidth="1"/>
    <col min="11" max="11" width="27.140625" style="8" customWidth="1"/>
    <col min="12" max="15" width="20.85546875" style="8" customWidth="1"/>
    <col min="16" max="16" width="22.140625" style="8" customWidth="1"/>
    <col min="17" max="17" width="19.28515625" style="8" customWidth="1"/>
    <col min="18" max="20" width="21.140625" style="4" customWidth="1"/>
    <col min="21" max="21" width="21" style="4" customWidth="1"/>
    <col min="22" max="22" width="22.5703125" style="4" customWidth="1"/>
    <col min="23" max="26" width="23.85546875" style="4" customWidth="1"/>
    <col min="27" max="27" width="19.28515625" style="4" customWidth="1"/>
    <col min="28" max="28" width="9.140625" style="4"/>
    <col min="29" max="29" width="16.140625" style="4" customWidth="1"/>
    <col min="30" max="16384" width="9.140625" style="4"/>
  </cols>
  <sheetData>
    <row r="1" spans="1:31" ht="18">
      <c r="O1" s="52" t="s">
        <v>256</v>
      </c>
      <c r="AA1" s="52" t="s">
        <v>256</v>
      </c>
    </row>
    <row r="2" spans="1:31" ht="18">
      <c r="O2" s="53" t="s">
        <v>253</v>
      </c>
      <c r="AA2" s="53" t="s">
        <v>253</v>
      </c>
    </row>
    <row r="3" spans="1:31" ht="19.5" customHeight="1">
      <c r="B3" s="1"/>
      <c r="C3" s="1"/>
      <c r="D3" s="1"/>
      <c r="E3" s="1"/>
      <c r="F3" s="16"/>
      <c r="G3" s="1"/>
      <c r="H3" s="1"/>
      <c r="I3" s="1"/>
      <c r="J3" s="1"/>
      <c r="K3" s="1"/>
      <c r="L3" s="1"/>
      <c r="M3" s="1"/>
      <c r="N3" s="1"/>
      <c r="O3" s="54" t="s">
        <v>254</v>
      </c>
      <c r="P3" s="3"/>
      <c r="Q3" s="29"/>
      <c r="R3" s="17"/>
      <c r="S3" s="17"/>
      <c r="T3" s="17"/>
      <c r="U3" s="3"/>
      <c r="V3" s="3"/>
      <c r="W3" s="3"/>
      <c r="X3" s="3"/>
      <c r="Y3" s="3"/>
      <c r="Z3" s="3"/>
      <c r="AA3" s="54" t="s">
        <v>254</v>
      </c>
    </row>
    <row r="4" spans="1:31" ht="64.5" customHeight="1">
      <c r="B4" s="1"/>
      <c r="C4" s="31"/>
      <c r="D4" s="68" t="s">
        <v>258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 t="s">
        <v>258</v>
      </c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</row>
    <row r="5" spans="1:31" ht="12.75" customHeight="1">
      <c r="B5" s="5"/>
      <c r="C5" s="31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1" ht="12.75" customHeight="1">
      <c r="B6" s="5"/>
      <c r="C6" s="32">
        <v>510014</v>
      </c>
      <c r="D6" s="14"/>
      <c r="E6" s="80" t="s">
        <v>51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14"/>
      <c r="Q6" s="80" t="s">
        <v>51</v>
      </c>
      <c r="R6" s="80"/>
      <c r="S6" s="80"/>
      <c r="T6" s="80"/>
      <c r="U6" s="80"/>
      <c r="V6" s="80"/>
      <c r="W6" s="80"/>
      <c r="X6" s="80"/>
      <c r="Y6" s="80"/>
      <c r="Z6" s="80"/>
      <c r="AA6" s="80"/>
    </row>
    <row r="7" spans="1:31" ht="14.25">
      <c r="B7" s="5"/>
      <c r="C7" s="33" t="s">
        <v>4</v>
      </c>
      <c r="D7" s="15"/>
      <c r="E7" s="81" t="s">
        <v>5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15"/>
      <c r="Q7" s="81" t="s">
        <v>5</v>
      </c>
      <c r="R7" s="81"/>
      <c r="S7" s="81"/>
      <c r="T7" s="81"/>
      <c r="U7" s="81"/>
      <c r="V7" s="81"/>
      <c r="W7" s="81"/>
      <c r="X7" s="81"/>
      <c r="Y7" s="81"/>
      <c r="Z7" s="81"/>
      <c r="AA7" s="81"/>
    </row>
    <row r="8" spans="1:31" ht="72" customHeight="1">
      <c r="B8" s="67" t="s">
        <v>3</v>
      </c>
      <c r="C8" s="74" t="s">
        <v>6</v>
      </c>
      <c r="D8" s="70" t="s">
        <v>10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7" t="s">
        <v>49</v>
      </c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</row>
    <row r="9" spans="1:31" s="6" customFormat="1" ht="51.75" customHeight="1">
      <c r="B9" s="67"/>
      <c r="C9" s="75"/>
      <c r="D9" s="78" t="s">
        <v>234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82"/>
      <c r="P9" s="78" t="s">
        <v>234</v>
      </c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</row>
    <row r="10" spans="1:31" s="6" customFormat="1" ht="51.75" customHeight="1">
      <c r="B10" s="67"/>
      <c r="C10" s="75"/>
      <c r="D10" s="74" t="s">
        <v>7</v>
      </c>
      <c r="E10" s="74" t="s">
        <v>91</v>
      </c>
      <c r="F10" s="74" t="s">
        <v>92</v>
      </c>
      <c r="G10" s="74" t="s">
        <v>229</v>
      </c>
      <c r="H10" s="74" t="s">
        <v>233</v>
      </c>
      <c r="I10" s="74" t="s">
        <v>93</v>
      </c>
      <c r="J10" s="74" t="s">
        <v>94</v>
      </c>
      <c r="K10" s="74" t="s">
        <v>96</v>
      </c>
      <c r="L10" s="74" t="s">
        <v>95</v>
      </c>
      <c r="M10" s="74" t="s">
        <v>230</v>
      </c>
      <c r="N10" s="74" t="s">
        <v>231</v>
      </c>
      <c r="O10" s="74" t="s">
        <v>232</v>
      </c>
      <c r="P10" s="74" t="s">
        <v>7</v>
      </c>
      <c r="Q10" s="74" t="s">
        <v>91</v>
      </c>
      <c r="R10" s="74" t="s">
        <v>92</v>
      </c>
      <c r="S10" s="74" t="s">
        <v>229</v>
      </c>
      <c r="T10" s="74" t="s">
        <v>233</v>
      </c>
      <c r="U10" s="74" t="s">
        <v>93</v>
      </c>
      <c r="V10" s="74" t="s">
        <v>94</v>
      </c>
      <c r="W10" s="74" t="s">
        <v>96</v>
      </c>
      <c r="X10" s="74" t="s">
        <v>95</v>
      </c>
      <c r="Y10" s="74" t="s">
        <v>230</v>
      </c>
      <c r="Z10" s="74" t="s">
        <v>231</v>
      </c>
      <c r="AA10" s="74" t="s">
        <v>232</v>
      </c>
    </row>
    <row r="11" spans="1:31" s="6" customFormat="1" ht="147" customHeight="1">
      <c r="B11" s="67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</row>
    <row r="12" spans="1:31" s="6" customFormat="1" ht="32.25" customHeight="1">
      <c r="B12" s="67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</row>
    <row r="13" spans="1:31">
      <c r="B13" s="7">
        <v>1</v>
      </c>
      <c r="C13" s="34">
        <f>B13+1</f>
        <v>2</v>
      </c>
      <c r="D13" s="7">
        <f t="shared" ref="D13:AA13" si="0">C13+1</f>
        <v>3</v>
      </c>
      <c r="E13" s="7">
        <f t="shared" si="0"/>
        <v>4</v>
      </c>
      <c r="F13" s="7">
        <f t="shared" si="0"/>
        <v>5</v>
      </c>
      <c r="G13" s="7">
        <f t="shared" si="0"/>
        <v>6</v>
      </c>
      <c r="H13" s="7">
        <f t="shared" si="0"/>
        <v>7</v>
      </c>
      <c r="I13" s="7">
        <f t="shared" si="0"/>
        <v>8</v>
      </c>
      <c r="J13" s="7">
        <f t="shared" si="0"/>
        <v>9</v>
      </c>
      <c r="K13" s="7">
        <f t="shared" si="0"/>
        <v>10</v>
      </c>
      <c r="L13" s="7">
        <f t="shared" si="0"/>
        <v>11</v>
      </c>
      <c r="M13" s="7">
        <f t="shared" si="0"/>
        <v>12</v>
      </c>
      <c r="N13" s="7">
        <f t="shared" si="0"/>
        <v>13</v>
      </c>
      <c r="O13" s="7">
        <f t="shared" si="0"/>
        <v>14</v>
      </c>
      <c r="P13" s="7">
        <f t="shared" si="0"/>
        <v>15</v>
      </c>
      <c r="Q13" s="7">
        <f t="shared" si="0"/>
        <v>16</v>
      </c>
      <c r="R13" s="7">
        <f t="shared" si="0"/>
        <v>17</v>
      </c>
      <c r="S13" s="7">
        <f t="shared" si="0"/>
        <v>18</v>
      </c>
      <c r="T13" s="7">
        <f t="shared" si="0"/>
        <v>19</v>
      </c>
      <c r="U13" s="7">
        <f t="shared" si="0"/>
        <v>20</v>
      </c>
      <c r="V13" s="7">
        <f t="shared" si="0"/>
        <v>21</v>
      </c>
      <c r="W13" s="7">
        <f t="shared" si="0"/>
        <v>22</v>
      </c>
      <c r="X13" s="7">
        <f t="shared" si="0"/>
        <v>23</v>
      </c>
      <c r="Y13" s="7">
        <f t="shared" si="0"/>
        <v>24</v>
      </c>
      <c r="Z13" s="7">
        <f t="shared" si="0"/>
        <v>25</v>
      </c>
      <c r="AA13" s="7">
        <f t="shared" si="0"/>
        <v>26</v>
      </c>
    </row>
    <row r="14" spans="1:31" ht="15.95" customHeight="1">
      <c r="A14" s="30" t="s">
        <v>58</v>
      </c>
      <c r="B14" s="20">
        <v>1</v>
      </c>
      <c r="C14" s="27" t="s">
        <v>19</v>
      </c>
      <c r="D14" s="21">
        <f>D15+D16</f>
        <v>5606</v>
      </c>
      <c r="E14" s="21">
        <f t="shared" ref="E14:AA14" si="1">E15+E16</f>
        <v>15510</v>
      </c>
      <c r="F14" s="21">
        <f t="shared" si="1"/>
        <v>5238</v>
      </c>
      <c r="G14" s="21">
        <f t="shared" si="1"/>
        <v>1333</v>
      </c>
      <c r="H14" s="21">
        <f t="shared" si="1"/>
        <v>0</v>
      </c>
      <c r="I14" s="21">
        <f t="shared" si="1"/>
        <v>20428</v>
      </c>
      <c r="J14" s="21">
        <f t="shared" si="1"/>
        <v>12862</v>
      </c>
      <c r="K14" s="21">
        <f t="shared" si="1"/>
        <v>1861</v>
      </c>
      <c r="L14" s="21">
        <f t="shared" si="1"/>
        <v>0</v>
      </c>
      <c r="M14" s="21">
        <f t="shared" si="1"/>
        <v>0</v>
      </c>
      <c r="N14" s="21">
        <f t="shared" si="1"/>
        <v>0</v>
      </c>
      <c r="O14" s="21">
        <f t="shared" si="1"/>
        <v>0</v>
      </c>
      <c r="P14" s="22">
        <f>P15+P16</f>
        <v>21284707.029999997</v>
      </c>
      <c r="Q14" s="22">
        <f t="shared" si="1"/>
        <v>86318852.370000005</v>
      </c>
      <c r="R14" s="22">
        <f t="shared" si="1"/>
        <v>33036243.390000001</v>
      </c>
      <c r="S14" s="22">
        <f t="shared" si="1"/>
        <v>12312457.140000001</v>
      </c>
      <c r="T14" s="22">
        <f t="shared" si="1"/>
        <v>0</v>
      </c>
      <c r="U14" s="22">
        <f t="shared" si="1"/>
        <v>29561299.899999999</v>
      </c>
      <c r="V14" s="22">
        <f t="shared" si="1"/>
        <v>34007394.32</v>
      </c>
      <c r="W14" s="22">
        <f t="shared" si="1"/>
        <v>11919180.640000001</v>
      </c>
      <c r="X14" s="22">
        <f t="shared" si="1"/>
        <v>0</v>
      </c>
      <c r="Y14" s="22">
        <f t="shared" si="1"/>
        <v>0</v>
      </c>
      <c r="Z14" s="22">
        <f t="shared" si="1"/>
        <v>0</v>
      </c>
      <c r="AA14" s="22">
        <f t="shared" si="1"/>
        <v>0</v>
      </c>
      <c r="AB14" s="18"/>
      <c r="AC14" s="10">
        <f>D14-E14-F14-G14-I14-J14-K14-L14-H14-M14-N14-O14</f>
        <v>-51626</v>
      </c>
      <c r="AD14" s="10">
        <f>P14-Q14-R14-S14-U14-V14-W14-AA14-T14-X14-Y14-Z14</f>
        <v>-185870720.73000002</v>
      </c>
      <c r="AE14" s="18"/>
    </row>
    <row r="15" spans="1:31" ht="15.95" customHeight="1">
      <c r="A15" s="30"/>
      <c r="B15" s="20"/>
      <c r="C15" s="35" t="s">
        <v>52</v>
      </c>
      <c r="D15" s="21">
        <f>'[1]14'!Q15</f>
        <v>5606</v>
      </c>
      <c r="E15" s="21">
        <v>15510</v>
      </c>
      <c r="F15" s="21">
        <v>5238</v>
      </c>
      <c r="G15" s="21">
        <v>1333</v>
      </c>
      <c r="H15" s="21">
        <v>0</v>
      </c>
      <c r="I15" s="21">
        <v>20428</v>
      </c>
      <c r="J15" s="21">
        <v>12862</v>
      </c>
      <c r="K15" s="21">
        <v>1861</v>
      </c>
      <c r="L15" s="21">
        <v>0</v>
      </c>
      <c r="M15" s="21">
        <v>0</v>
      </c>
      <c r="N15" s="21">
        <v>0</v>
      </c>
      <c r="O15" s="21">
        <v>0</v>
      </c>
      <c r="P15" s="22">
        <f>'[1]14'!AW15</f>
        <v>21284707.029999997</v>
      </c>
      <c r="Q15" s="22">
        <v>86318852.370000005</v>
      </c>
      <c r="R15" s="22">
        <v>33036243.390000001</v>
      </c>
      <c r="S15" s="22">
        <v>12312457.140000001</v>
      </c>
      <c r="T15" s="22">
        <v>0</v>
      </c>
      <c r="U15" s="22">
        <v>29561299.899999999</v>
      </c>
      <c r="V15" s="22">
        <v>34007394.32</v>
      </c>
      <c r="W15" s="22">
        <v>11919180.640000001</v>
      </c>
      <c r="X15" s="22">
        <v>0</v>
      </c>
      <c r="Y15" s="22">
        <v>0</v>
      </c>
      <c r="Z15" s="22">
        <v>0</v>
      </c>
      <c r="AA15" s="22">
        <v>0</v>
      </c>
      <c r="AB15" s="18"/>
      <c r="AC15" s="10">
        <f>D15-E15-F15-G15-I15-J15-K15-L15-H15-M15-N15-O15</f>
        <v>-51626</v>
      </c>
      <c r="AD15" s="10">
        <f>P15-Q15-R15-S15-U15-V15-W15-AA15-T15-X15-Y15-Z15</f>
        <v>-185870720.73000002</v>
      </c>
      <c r="AE15" s="18"/>
    </row>
    <row r="16" spans="1:31" ht="15.95" customHeight="1">
      <c r="A16" s="30"/>
      <c r="B16" s="20"/>
      <c r="C16" s="35" t="s">
        <v>53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18"/>
      <c r="AC16" s="10">
        <f>D16-E16-F16-G16-I16-J16-K16-L16-H16-M16-N16-O16</f>
        <v>0</v>
      </c>
      <c r="AD16" s="10">
        <f>P16-Q16-R16-S16-U16-V16-W16-AA16-T16-X16-Y16-Z16</f>
        <v>0</v>
      </c>
      <c r="AE16" s="18"/>
    </row>
    <row r="17" spans="1:31" ht="15.95" customHeight="1">
      <c r="A17" s="30" t="s">
        <v>59</v>
      </c>
      <c r="B17" s="23">
        <v>2</v>
      </c>
      <c r="C17" s="28" t="s">
        <v>34</v>
      </c>
      <c r="D17" s="21">
        <f t="shared" ref="D17:AA17" si="2">D18+D19</f>
        <v>3158</v>
      </c>
      <c r="E17" s="21">
        <f t="shared" si="2"/>
        <v>3025</v>
      </c>
      <c r="F17" s="21">
        <f t="shared" si="2"/>
        <v>0</v>
      </c>
      <c r="G17" s="21">
        <f t="shared" si="2"/>
        <v>0</v>
      </c>
      <c r="H17" s="21">
        <f t="shared" si="2"/>
        <v>0</v>
      </c>
      <c r="I17" s="21">
        <f t="shared" si="2"/>
        <v>2179</v>
      </c>
      <c r="J17" s="21">
        <f t="shared" si="2"/>
        <v>402</v>
      </c>
      <c r="K17" s="21">
        <f t="shared" si="2"/>
        <v>0</v>
      </c>
      <c r="L17" s="21">
        <f t="shared" si="2"/>
        <v>0</v>
      </c>
      <c r="M17" s="21">
        <f t="shared" si="2"/>
        <v>0</v>
      </c>
      <c r="N17" s="21">
        <f t="shared" si="2"/>
        <v>0</v>
      </c>
      <c r="O17" s="21">
        <f t="shared" si="2"/>
        <v>0</v>
      </c>
      <c r="P17" s="22">
        <f t="shared" si="2"/>
        <v>15300168.65</v>
      </c>
      <c r="Q17" s="22">
        <f t="shared" si="2"/>
        <v>17467619.899999999</v>
      </c>
      <c r="R17" s="22">
        <f t="shared" si="2"/>
        <v>0</v>
      </c>
      <c r="S17" s="22">
        <f t="shared" si="2"/>
        <v>0</v>
      </c>
      <c r="T17" s="22">
        <f t="shared" si="2"/>
        <v>0</v>
      </c>
      <c r="U17" s="22">
        <f t="shared" si="2"/>
        <v>2936684.57</v>
      </c>
      <c r="V17" s="22">
        <f t="shared" si="2"/>
        <v>880402.56</v>
      </c>
      <c r="W17" s="22">
        <f t="shared" si="2"/>
        <v>0</v>
      </c>
      <c r="X17" s="22">
        <f t="shared" si="2"/>
        <v>0</v>
      </c>
      <c r="Y17" s="22">
        <f t="shared" si="2"/>
        <v>0</v>
      </c>
      <c r="Z17" s="22">
        <f t="shared" si="2"/>
        <v>0</v>
      </c>
      <c r="AA17" s="22">
        <f t="shared" si="2"/>
        <v>0</v>
      </c>
      <c r="AB17" s="18"/>
      <c r="AC17" s="10">
        <f>D17-E17-F17-G17-I17-J17-K17-L17-H17-M17-N17-O17</f>
        <v>-2448</v>
      </c>
      <c r="AD17" s="10">
        <f t="shared" ref="AD17:AD80" si="3">P17-Q17-R17-S17-U17-V17-W17-AA17-T17-X17-Y17-Z17</f>
        <v>-5984538.379999999</v>
      </c>
      <c r="AE17" s="18"/>
    </row>
    <row r="18" spans="1:31" ht="15.95" customHeight="1">
      <c r="A18" s="30"/>
      <c r="B18" s="20"/>
      <c r="C18" s="35" t="s">
        <v>52</v>
      </c>
      <c r="D18" s="21">
        <f>'[1]14'!Q18</f>
        <v>3158</v>
      </c>
      <c r="E18" s="21">
        <v>3025</v>
      </c>
      <c r="F18" s="21">
        <v>0</v>
      </c>
      <c r="G18" s="21">
        <v>0</v>
      </c>
      <c r="H18" s="21">
        <v>0</v>
      </c>
      <c r="I18" s="21">
        <v>2179</v>
      </c>
      <c r="J18" s="21">
        <v>402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2">
        <f>'[1]14'!AW18</f>
        <v>15300168.65</v>
      </c>
      <c r="Q18" s="22">
        <v>17467619.899999999</v>
      </c>
      <c r="R18" s="22">
        <v>0</v>
      </c>
      <c r="S18" s="22">
        <v>0</v>
      </c>
      <c r="T18" s="22">
        <v>0</v>
      </c>
      <c r="U18" s="22">
        <v>2936684.57</v>
      </c>
      <c r="V18" s="22">
        <v>880402.56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18"/>
      <c r="AC18" s="10">
        <f t="shared" ref="AC18:AC81" si="4">D18-E18-F18-G18-I18-J18-K18-L18-H18-M18-N18-O18</f>
        <v>-2448</v>
      </c>
      <c r="AD18" s="10">
        <f t="shared" si="3"/>
        <v>-5984538.379999999</v>
      </c>
      <c r="AE18" s="18"/>
    </row>
    <row r="19" spans="1:31" ht="15.95" customHeight="1">
      <c r="A19" s="30"/>
      <c r="B19" s="20"/>
      <c r="C19" s="35" t="s">
        <v>53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18"/>
      <c r="AC19" s="10">
        <f t="shared" si="4"/>
        <v>0</v>
      </c>
      <c r="AD19" s="10">
        <f t="shared" si="3"/>
        <v>0</v>
      </c>
      <c r="AE19" s="18"/>
    </row>
    <row r="20" spans="1:31" ht="15.95" customHeight="1">
      <c r="A20" s="30" t="s">
        <v>60</v>
      </c>
      <c r="B20" s="23">
        <v>3</v>
      </c>
      <c r="C20" s="28" t="s">
        <v>33</v>
      </c>
      <c r="D20" s="21">
        <f t="shared" ref="D20:AA20" si="5">D21+D22</f>
        <v>18050</v>
      </c>
      <c r="E20" s="21">
        <f t="shared" si="5"/>
        <v>2441</v>
      </c>
      <c r="F20" s="21">
        <f t="shared" si="5"/>
        <v>0</v>
      </c>
      <c r="G20" s="21">
        <f t="shared" si="5"/>
        <v>0</v>
      </c>
      <c r="H20" s="21">
        <f t="shared" si="5"/>
        <v>0</v>
      </c>
      <c r="I20" s="21">
        <f t="shared" si="5"/>
        <v>60</v>
      </c>
      <c r="J20" s="21">
        <f t="shared" si="5"/>
        <v>650</v>
      </c>
      <c r="K20" s="21">
        <f t="shared" si="5"/>
        <v>7</v>
      </c>
      <c r="L20" s="21">
        <f t="shared" si="5"/>
        <v>0</v>
      </c>
      <c r="M20" s="21">
        <f t="shared" si="5"/>
        <v>0</v>
      </c>
      <c r="N20" s="21">
        <f t="shared" si="5"/>
        <v>0</v>
      </c>
      <c r="O20" s="21">
        <f t="shared" si="5"/>
        <v>0</v>
      </c>
      <c r="P20" s="22">
        <f t="shared" si="5"/>
        <v>99669954.210000008</v>
      </c>
      <c r="Q20" s="22">
        <f t="shared" si="5"/>
        <v>13512713.859999999</v>
      </c>
      <c r="R20" s="22">
        <f t="shared" si="5"/>
        <v>0</v>
      </c>
      <c r="S20" s="22">
        <f t="shared" si="5"/>
        <v>0</v>
      </c>
      <c r="T20" s="22">
        <f t="shared" si="5"/>
        <v>0</v>
      </c>
      <c r="U20" s="22">
        <f t="shared" si="5"/>
        <v>77425.740000000005</v>
      </c>
      <c r="V20" s="22">
        <f t="shared" si="5"/>
        <v>1672662.9</v>
      </c>
      <c r="W20" s="22">
        <f t="shared" si="5"/>
        <v>37366.15</v>
      </c>
      <c r="X20" s="22">
        <f t="shared" si="5"/>
        <v>0</v>
      </c>
      <c r="Y20" s="22">
        <f t="shared" si="5"/>
        <v>0</v>
      </c>
      <c r="Z20" s="22">
        <f t="shared" si="5"/>
        <v>0</v>
      </c>
      <c r="AA20" s="22">
        <f t="shared" si="5"/>
        <v>0</v>
      </c>
      <c r="AB20" s="18"/>
      <c r="AC20" s="10">
        <f t="shared" si="4"/>
        <v>14892</v>
      </c>
      <c r="AD20" s="10">
        <f t="shared" si="3"/>
        <v>84369785.560000002</v>
      </c>
      <c r="AE20" s="18"/>
    </row>
    <row r="21" spans="1:31" ht="15.95" customHeight="1">
      <c r="A21" s="30"/>
      <c r="B21" s="20"/>
      <c r="C21" s="35" t="s">
        <v>52</v>
      </c>
      <c r="D21" s="21">
        <f>'[1]14'!Q21</f>
        <v>18050</v>
      </c>
      <c r="E21" s="21">
        <v>2441</v>
      </c>
      <c r="F21" s="21">
        <v>0</v>
      </c>
      <c r="G21" s="21">
        <v>0</v>
      </c>
      <c r="H21" s="21">
        <v>0</v>
      </c>
      <c r="I21" s="21">
        <v>60</v>
      </c>
      <c r="J21" s="21">
        <v>650</v>
      </c>
      <c r="K21" s="21">
        <v>7</v>
      </c>
      <c r="L21" s="21">
        <v>0</v>
      </c>
      <c r="M21" s="21">
        <v>0</v>
      </c>
      <c r="N21" s="21">
        <v>0</v>
      </c>
      <c r="O21" s="21">
        <v>0</v>
      </c>
      <c r="P21" s="22">
        <f>'[1]14'!AW21</f>
        <v>99669954.210000008</v>
      </c>
      <c r="Q21" s="22">
        <v>13512713.859999999</v>
      </c>
      <c r="R21" s="22">
        <v>0</v>
      </c>
      <c r="S21" s="22">
        <v>0</v>
      </c>
      <c r="T21" s="22">
        <v>0</v>
      </c>
      <c r="U21" s="22">
        <v>77425.740000000005</v>
      </c>
      <c r="V21" s="22">
        <v>1672662.9</v>
      </c>
      <c r="W21" s="22">
        <v>37366.15</v>
      </c>
      <c r="X21" s="22">
        <v>0</v>
      </c>
      <c r="Y21" s="22">
        <v>0</v>
      </c>
      <c r="Z21" s="22">
        <v>0</v>
      </c>
      <c r="AA21" s="22">
        <v>0</v>
      </c>
      <c r="AB21" s="18"/>
      <c r="AC21" s="10">
        <f t="shared" si="4"/>
        <v>14892</v>
      </c>
      <c r="AD21" s="10">
        <f t="shared" si="3"/>
        <v>84369785.560000002</v>
      </c>
      <c r="AE21" s="18"/>
    </row>
    <row r="22" spans="1:31" ht="15.95" customHeight="1">
      <c r="A22" s="30"/>
      <c r="B22" s="20"/>
      <c r="C22" s="35" t="s">
        <v>54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18"/>
      <c r="AC22" s="10">
        <f t="shared" si="4"/>
        <v>0</v>
      </c>
      <c r="AD22" s="10">
        <f t="shared" si="3"/>
        <v>0</v>
      </c>
      <c r="AE22" s="18"/>
    </row>
    <row r="23" spans="1:31" ht="15.95" customHeight="1">
      <c r="A23" s="30" t="s">
        <v>61</v>
      </c>
      <c r="B23" s="23">
        <v>4</v>
      </c>
      <c r="C23" s="28" t="s">
        <v>20</v>
      </c>
      <c r="D23" s="21">
        <f t="shared" ref="D23:AA23" si="6">D24+D25</f>
        <v>18962</v>
      </c>
      <c r="E23" s="21">
        <f t="shared" si="6"/>
        <v>13042</v>
      </c>
      <c r="F23" s="21">
        <f t="shared" si="6"/>
        <v>1858</v>
      </c>
      <c r="G23" s="21">
        <f t="shared" si="6"/>
        <v>0</v>
      </c>
      <c r="H23" s="21">
        <f t="shared" si="6"/>
        <v>0</v>
      </c>
      <c r="I23" s="21">
        <f t="shared" si="6"/>
        <v>147</v>
      </c>
      <c r="J23" s="21">
        <f t="shared" si="6"/>
        <v>1291</v>
      </c>
      <c r="K23" s="21">
        <f t="shared" si="6"/>
        <v>1712</v>
      </c>
      <c r="L23" s="21">
        <f t="shared" si="6"/>
        <v>0</v>
      </c>
      <c r="M23" s="21">
        <f t="shared" si="6"/>
        <v>0</v>
      </c>
      <c r="N23" s="21">
        <f t="shared" si="6"/>
        <v>0</v>
      </c>
      <c r="O23" s="21">
        <f t="shared" si="6"/>
        <v>0</v>
      </c>
      <c r="P23" s="22">
        <f t="shared" si="6"/>
        <v>31959524.800000001</v>
      </c>
      <c r="Q23" s="22">
        <f t="shared" si="6"/>
        <v>72092824.299999997</v>
      </c>
      <c r="R23" s="22">
        <f t="shared" si="6"/>
        <v>15283802.1</v>
      </c>
      <c r="S23" s="22">
        <f t="shared" si="6"/>
        <v>0</v>
      </c>
      <c r="T23" s="22">
        <f t="shared" si="6"/>
        <v>0</v>
      </c>
      <c r="U23" s="22">
        <f t="shared" si="6"/>
        <v>180935.43</v>
      </c>
      <c r="V23" s="22">
        <f t="shared" si="6"/>
        <v>3833246.93</v>
      </c>
      <c r="W23" s="22">
        <f t="shared" si="6"/>
        <v>8279145.4500000002</v>
      </c>
      <c r="X23" s="22">
        <f t="shared" si="6"/>
        <v>0</v>
      </c>
      <c r="Y23" s="22">
        <f t="shared" si="6"/>
        <v>0</v>
      </c>
      <c r="Z23" s="22">
        <f t="shared" si="6"/>
        <v>0</v>
      </c>
      <c r="AA23" s="22">
        <f t="shared" si="6"/>
        <v>0</v>
      </c>
      <c r="AB23" s="18"/>
      <c r="AC23" s="10">
        <f t="shared" si="4"/>
        <v>912</v>
      </c>
      <c r="AD23" s="10">
        <f t="shared" si="3"/>
        <v>-67710429.409999996</v>
      </c>
      <c r="AE23" s="18"/>
    </row>
    <row r="24" spans="1:31" ht="15.95" customHeight="1">
      <c r="A24" s="30"/>
      <c r="B24" s="20"/>
      <c r="C24" s="35" t="s">
        <v>52</v>
      </c>
      <c r="D24" s="21">
        <f>'[1]14'!Q24</f>
        <v>18962</v>
      </c>
      <c r="E24" s="21">
        <v>13042</v>
      </c>
      <c r="F24" s="21">
        <v>1858</v>
      </c>
      <c r="G24" s="21">
        <v>0</v>
      </c>
      <c r="H24" s="21">
        <v>0</v>
      </c>
      <c r="I24" s="21">
        <v>147</v>
      </c>
      <c r="J24" s="21">
        <v>1291</v>
      </c>
      <c r="K24" s="21">
        <v>1712</v>
      </c>
      <c r="L24" s="21">
        <v>0</v>
      </c>
      <c r="M24" s="21">
        <v>0</v>
      </c>
      <c r="N24" s="21">
        <v>0</v>
      </c>
      <c r="O24" s="21">
        <v>0</v>
      </c>
      <c r="P24" s="22">
        <f>'[1]14'!AW24</f>
        <v>31959524.800000001</v>
      </c>
      <c r="Q24" s="22">
        <v>72092824.299999997</v>
      </c>
      <c r="R24" s="22">
        <v>15283802.1</v>
      </c>
      <c r="S24" s="22">
        <v>0</v>
      </c>
      <c r="T24" s="22">
        <v>0</v>
      </c>
      <c r="U24" s="22">
        <v>180935.43</v>
      </c>
      <c r="V24" s="22">
        <v>3833246.93</v>
      </c>
      <c r="W24" s="22">
        <v>8279145.4500000002</v>
      </c>
      <c r="X24" s="22">
        <v>0</v>
      </c>
      <c r="Y24" s="22">
        <v>0</v>
      </c>
      <c r="Z24" s="22">
        <v>0</v>
      </c>
      <c r="AA24" s="22">
        <v>0</v>
      </c>
      <c r="AB24" s="18"/>
      <c r="AC24" s="10">
        <f t="shared" si="4"/>
        <v>912</v>
      </c>
      <c r="AD24" s="10">
        <f t="shared" si="3"/>
        <v>-67710429.409999996</v>
      </c>
      <c r="AE24" s="18"/>
    </row>
    <row r="25" spans="1:31" ht="15.95" customHeight="1">
      <c r="A25" s="30"/>
      <c r="B25" s="20"/>
      <c r="C25" s="35" t="s">
        <v>54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8"/>
      <c r="AC25" s="10">
        <f t="shared" si="4"/>
        <v>0</v>
      </c>
      <c r="AD25" s="10">
        <f t="shared" si="3"/>
        <v>0</v>
      </c>
      <c r="AE25" s="18"/>
    </row>
    <row r="26" spans="1:31" ht="15.95" customHeight="1">
      <c r="A26" s="30" t="s">
        <v>62</v>
      </c>
      <c r="B26" s="23">
        <v>5</v>
      </c>
      <c r="C26" s="28" t="s">
        <v>218</v>
      </c>
      <c r="D26" s="21">
        <f t="shared" ref="D26:AA26" si="7">D27+D28</f>
        <v>0</v>
      </c>
      <c r="E26" s="21">
        <f t="shared" si="7"/>
        <v>0</v>
      </c>
      <c r="F26" s="21">
        <f t="shared" si="7"/>
        <v>0</v>
      </c>
      <c r="G26" s="21">
        <f t="shared" si="7"/>
        <v>0</v>
      </c>
      <c r="H26" s="21">
        <f t="shared" si="7"/>
        <v>0</v>
      </c>
      <c r="I26" s="21">
        <f t="shared" si="7"/>
        <v>13111</v>
      </c>
      <c r="J26" s="21">
        <f t="shared" si="7"/>
        <v>4895</v>
      </c>
      <c r="K26" s="21">
        <f t="shared" si="7"/>
        <v>0</v>
      </c>
      <c r="L26" s="21">
        <f t="shared" si="7"/>
        <v>0</v>
      </c>
      <c r="M26" s="21">
        <f t="shared" si="7"/>
        <v>0</v>
      </c>
      <c r="N26" s="21">
        <f t="shared" si="7"/>
        <v>637</v>
      </c>
      <c r="O26" s="21">
        <f t="shared" si="7"/>
        <v>319</v>
      </c>
      <c r="P26" s="22">
        <f t="shared" si="7"/>
        <v>0</v>
      </c>
      <c r="Q26" s="22">
        <f t="shared" si="7"/>
        <v>0</v>
      </c>
      <c r="R26" s="22">
        <f t="shared" si="7"/>
        <v>0</v>
      </c>
      <c r="S26" s="22">
        <f t="shared" si="7"/>
        <v>0</v>
      </c>
      <c r="T26" s="22">
        <f t="shared" si="7"/>
        <v>0</v>
      </c>
      <c r="U26" s="22">
        <f t="shared" si="7"/>
        <v>17665973.010000002</v>
      </c>
      <c r="V26" s="22">
        <f t="shared" si="7"/>
        <v>11772256.609999999</v>
      </c>
      <c r="W26" s="22">
        <f t="shared" si="7"/>
        <v>0</v>
      </c>
      <c r="X26" s="22">
        <f t="shared" si="7"/>
        <v>0</v>
      </c>
      <c r="Y26" s="22">
        <f t="shared" si="7"/>
        <v>0</v>
      </c>
      <c r="Z26" s="22">
        <f t="shared" si="7"/>
        <v>1335031.99</v>
      </c>
      <c r="AA26" s="22">
        <f t="shared" si="7"/>
        <v>1186263.19</v>
      </c>
      <c r="AB26" s="18"/>
      <c r="AC26" s="10">
        <f t="shared" si="4"/>
        <v>-18962</v>
      </c>
      <c r="AD26" s="10">
        <f t="shared" si="3"/>
        <v>-31959524.800000001</v>
      </c>
      <c r="AE26" s="18"/>
    </row>
    <row r="27" spans="1:31" ht="15.95" customHeight="1">
      <c r="A27" s="30"/>
      <c r="B27" s="20"/>
      <c r="C27" s="35" t="s">
        <v>52</v>
      </c>
      <c r="D27" s="21">
        <f>'[1]14'!Q27</f>
        <v>0</v>
      </c>
      <c r="E27" s="21">
        <v>0</v>
      </c>
      <c r="F27" s="21">
        <v>0</v>
      </c>
      <c r="G27" s="21">
        <v>0</v>
      </c>
      <c r="H27" s="21">
        <v>0</v>
      </c>
      <c r="I27" s="21">
        <v>13111</v>
      </c>
      <c r="J27" s="21">
        <v>4895</v>
      </c>
      <c r="K27" s="21">
        <v>0</v>
      </c>
      <c r="L27" s="21">
        <v>0</v>
      </c>
      <c r="M27" s="21">
        <v>0</v>
      </c>
      <c r="N27" s="21">
        <v>637</v>
      </c>
      <c r="O27" s="21">
        <v>319</v>
      </c>
      <c r="P27" s="22">
        <f>'[1]14'!AW27</f>
        <v>0</v>
      </c>
      <c r="Q27" s="22">
        <v>0</v>
      </c>
      <c r="R27" s="22">
        <v>0</v>
      </c>
      <c r="S27" s="22">
        <v>0</v>
      </c>
      <c r="T27" s="22">
        <v>0</v>
      </c>
      <c r="U27" s="22">
        <v>17665973.010000002</v>
      </c>
      <c r="V27" s="22">
        <v>11772256.609999999</v>
      </c>
      <c r="W27" s="22">
        <v>0</v>
      </c>
      <c r="X27" s="22">
        <v>0</v>
      </c>
      <c r="Y27" s="22">
        <v>0</v>
      </c>
      <c r="Z27" s="22">
        <v>1335031.99</v>
      </c>
      <c r="AA27" s="22">
        <v>1186263.19</v>
      </c>
      <c r="AB27" s="18"/>
      <c r="AC27" s="10">
        <f t="shared" si="4"/>
        <v>-18962</v>
      </c>
      <c r="AD27" s="10">
        <f t="shared" si="3"/>
        <v>-31959524.800000001</v>
      </c>
      <c r="AE27" s="18"/>
    </row>
    <row r="28" spans="1:31" ht="15.95" customHeight="1">
      <c r="A28" s="30"/>
      <c r="B28" s="20"/>
      <c r="C28" s="35" t="s">
        <v>54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18"/>
      <c r="AC28" s="10">
        <f t="shared" si="4"/>
        <v>0</v>
      </c>
      <c r="AD28" s="10">
        <f t="shared" si="3"/>
        <v>0</v>
      </c>
      <c r="AE28" s="18"/>
    </row>
    <row r="29" spans="1:31" ht="15.95" customHeight="1">
      <c r="A29" s="30" t="s">
        <v>63</v>
      </c>
      <c r="B29" s="23">
        <v>6</v>
      </c>
      <c r="C29" s="28" t="s">
        <v>56</v>
      </c>
      <c r="D29" s="21">
        <f t="shared" ref="D29:AA29" si="8">D30+D31</f>
        <v>38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1">
        <f t="shared" si="8"/>
        <v>0</v>
      </c>
      <c r="I29" s="21">
        <f t="shared" si="8"/>
        <v>0</v>
      </c>
      <c r="J29" s="21">
        <f t="shared" si="8"/>
        <v>0</v>
      </c>
      <c r="K29" s="21">
        <f t="shared" si="8"/>
        <v>0</v>
      </c>
      <c r="L29" s="21">
        <f t="shared" si="8"/>
        <v>0</v>
      </c>
      <c r="M29" s="21">
        <f t="shared" si="8"/>
        <v>0</v>
      </c>
      <c r="N29" s="21">
        <f t="shared" si="8"/>
        <v>0</v>
      </c>
      <c r="O29" s="21">
        <f t="shared" si="8"/>
        <v>0</v>
      </c>
      <c r="P29" s="22">
        <f t="shared" si="8"/>
        <v>186932.74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18"/>
      <c r="AC29" s="10">
        <f t="shared" si="4"/>
        <v>38</v>
      </c>
      <c r="AD29" s="10">
        <f t="shared" si="3"/>
        <v>186932.74</v>
      </c>
      <c r="AE29" s="18"/>
    </row>
    <row r="30" spans="1:31" ht="15.95" customHeight="1">
      <c r="A30" s="30"/>
      <c r="B30" s="20"/>
      <c r="C30" s="35" t="s">
        <v>52</v>
      </c>
      <c r="D30" s="21">
        <f>'[1]14'!Q30</f>
        <v>38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2">
        <f>'[1]14'!AW30</f>
        <v>186932.74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18"/>
      <c r="AC30" s="10">
        <f t="shared" si="4"/>
        <v>38</v>
      </c>
      <c r="AD30" s="10">
        <f t="shared" si="3"/>
        <v>186932.74</v>
      </c>
      <c r="AE30" s="18"/>
    </row>
    <row r="31" spans="1:31" ht="15.95" customHeight="1">
      <c r="A31" s="30"/>
      <c r="B31" s="20"/>
      <c r="C31" s="35" t="s">
        <v>54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18"/>
      <c r="AC31" s="10">
        <f t="shared" si="4"/>
        <v>0</v>
      </c>
      <c r="AD31" s="10">
        <f t="shared" si="3"/>
        <v>0</v>
      </c>
      <c r="AE31" s="18"/>
    </row>
    <row r="32" spans="1:31" ht="15.95" customHeight="1">
      <c r="A32" s="30" t="s">
        <v>64</v>
      </c>
      <c r="B32" s="23">
        <v>7</v>
      </c>
      <c r="C32" s="27" t="s">
        <v>21</v>
      </c>
      <c r="D32" s="21">
        <f t="shared" ref="D32:AA32" si="9">D33+D34</f>
        <v>0</v>
      </c>
      <c r="E32" s="21">
        <f t="shared" si="9"/>
        <v>38</v>
      </c>
      <c r="F32" s="21">
        <f t="shared" si="9"/>
        <v>0</v>
      </c>
      <c r="G32" s="21">
        <f t="shared" si="9"/>
        <v>0</v>
      </c>
      <c r="H32" s="21">
        <f t="shared" si="9"/>
        <v>0</v>
      </c>
      <c r="I32" s="21">
        <f t="shared" si="9"/>
        <v>0</v>
      </c>
      <c r="J32" s="21">
        <f t="shared" si="9"/>
        <v>0</v>
      </c>
      <c r="K32" s="21">
        <f t="shared" si="9"/>
        <v>0</v>
      </c>
      <c r="L32" s="21">
        <f t="shared" si="9"/>
        <v>0</v>
      </c>
      <c r="M32" s="21">
        <f t="shared" si="9"/>
        <v>0</v>
      </c>
      <c r="N32" s="21">
        <f t="shared" si="9"/>
        <v>0</v>
      </c>
      <c r="O32" s="21">
        <f t="shared" si="9"/>
        <v>0</v>
      </c>
      <c r="P32" s="22">
        <f t="shared" si="9"/>
        <v>0</v>
      </c>
      <c r="Q32" s="22">
        <f t="shared" si="9"/>
        <v>186932.74</v>
      </c>
      <c r="R32" s="22">
        <f t="shared" si="9"/>
        <v>0</v>
      </c>
      <c r="S32" s="22">
        <f t="shared" si="9"/>
        <v>0</v>
      </c>
      <c r="T32" s="22">
        <f t="shared" si="9"/>
        <v>0</v>
      </c>
      <c r="U32" s="22">
        <f t="shared" si="9"/>
        <v>0</v>
      </c>
      <c r="V32" s="22">
        <f t="shared" si="9"/>
        <v>0</v>
      </c>
      <c r="W32" s="22">
        <f t="shared" si="9"/>
        <v>0</v>
      </c>
      <c r="X32" s="22">
        <f t="shared" si="9"/>
        <v>0</v>
      </c>
      <c r="Y32" s="22">
        <f t="shared" si="9"/>
        <v>0</v>
      </c>
      <c r="Z32" s="22">
        <f t="shared" si="9"/>
        <v>0</v>
      </c>
      <c r="AA32" s="22">
        <f t="shared" si="9"/>
        <v>0</v>
      </c>
      <c r="AB32" s="18"/>
      <c r="AC32" s="10">
        <f t="shared" si="4"/>
        <v>-38</v>
      </c>
      <c r="AD32" s="10">
        <f t="shared" si="3"/>
        <v>-186932.74</v>
      </c>
      <c r="AE32" s="18"/>
    </row>
    <row r="33" spans="1:31" ht="15.95" customHeight="1">
      <c r="A33" s="30"/>
      <c r="B33" s="20"/>
      <c r="C33" s="35" t="s">
        <v>52</v>
      </c>
      <c r="D33" s="21">
        <f>'[1]14'!Q33</f>
        <v>0</v>
      </c>
      <c r="E33" s="21">
        <v>38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2">
        <f>'[1]14'!AW33</f>
        <v>0</v>
      </c>
      <c r="Q33" s="22">
        <v>186932.74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18"/>
      <c r="AC33" s="10">
        <f t="shared" si="4"/>
        <v>-38</v>
      </c>
      <c r="AD33" s="10">
        <f t="shared" si="3"/>
        <v>-186932.74</v>
      </c>
      <c r="AE33" s="18"/>
    </row>
    <row r="34" spans="1:31" ht="15.95" customHeight="1">
      <c r="A34" s="30"/>
      <c r="B34" s="20"/>
      <c r="C34" s="35" t="s">
        <v>54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18"/>
      <c r="AC34" s="10">
        <f t="shared" si="4"/>
        <v>0</v>
      </c>
      <c r="AD34" s="10">
        <f t="shared" si="3"/>
        <v>0</v>
      </c>
      <c r="AE34" s="18"/>
    </row>
    <row r="35" spans="1:31" ht="15.95" customHeight="1">
      <c r="A35" s="30" t="s">
        <v>65</v>
      </c>
      <c r="B35" s="23">
        <v>8</v>
      </c>
      <c r="C35" s="27" t="s">
        <v>35</v>
      </c>
      <c r="D35" s="21">
        <f t="shared" ref="D35:AA35" si="10">D36+D37</f>
        <v>1644</v>
      </c>
      <c r="E35" s="21">
        <f t="shared" si="10"/>
        <v>0</v>
      </c>
      <c r="F35" s="21">
        <f t="shared" si="10"/>
        <v>0</v>
      </c>
      <c r="G35" s="21">
        <f t="shared" si="10"/>
        <v>0</v>
      </c>
      <c r="H35" s="21">
        <f t="shared" si="10"/>
        <v>0</v>
      </c>
      <c r="I35" s="21">
        <f t="shared" si="10"/>
        <v>0</v>
      </c>
      <c r="J35" s="21">
        <f t="shared" si="10"/>
        <v>0</v>
      </c>
      <c r="K35" s="21">
        <f t="shared" si="10"/>
        <v>0</v>
      </c>
      <c r="L35" s="21">
        <f t="shared" si="10"/>
        <v>0</v>
      </c>
      <c r="M35" s="21">
        <f t="shared" si="10"/>
        <v>0</v>
      </c>
      <c r="N35" s="21">
        <f t="shared" si="10"/>
        <v>0</v>
      </c>
      <c r="O35" s="21">
        <f t="shared" si="10"/>
        <v>0</v>
      </c>
      <c r="P35" s="22">
        <f t="shared" si="10"/>
        <v>5308130.3699999992</v>
      </c>
      <c r="Q35" s="22">
        <f t="shared" si="10"/>
        <v>0</v>
      </c>
      <c r="R35" s="22">
        <f t="shared" si="10"/>
        <v>0</v>
      </c>
      <c r="S35" s="22">
        <f t="shared" si="10"/>
        <v>0</v>
      </c>
      <c r="T35" s="22">
        <f t="shared" si="10"/>
        <v>0</v>
      </c>
      <c r="U35" s="22">
        <f t="shared" si="10"/>
        <v>0</v>
      </c>
      <c r="V35" s="22">
        <f t="shared" si="10"/>
        <v>0</v>
      </c>
      <c r="W35" s="22">
        <f t="shared" si="10"/>
        <v>0</v>
      </c>
      <c r="X35" s="22">
        <f t="shared" si="10"/>
        <v>0</v>
      </c>
      <c r="Y35" s="22">
        <f t="shared" si="10"/>
        <v>0</v>
      </c>
      <c r="Z35" s="22">
        <f t="shared" si="10"/>
        <v>0</v>
      </c>
      <c r="AA35" s="22">
        <f t="shared" si="10"/>
        <v>0</v>
      </c>
      <c r="AB35" s="18"/>
      <c r="AC35" s="10">
        <f t="shared" si="4"/>
        <v>1644</v>
      </c>
      <c r="AD35" s="10">
        <f t="shared" si="3"/>
        <v>5308130.3699999992</v>
      </c>
      <c r="AE35" s="18"/>
    </row>
    <row r="36" spans="1:31" ht="15.95" customHeight="1">
      <c r="A36" s="30"/>
      <c r="B36" s="20"/>
      <c r="C36" s="35" t="s">
        <v>52</v>
      </c>
      <c r="D36" s="21">
        <f>'[1]14'!Q36</f>
        <v>1644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2">
        <f>'[1]14'!AW36</f>
        <v>5308130.3699999992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18"/>
      <c r="AC36" s="10">
        <f t="shared" si="4"/>
        <v>1644</v>
      </c>
      <c r="AD36" s="10">
        <f t="shared" si="3"/>
        <v>5308130.3699999992</v>
      </c>
      <c r="AE36" s="18"/>
    </row>
    <row r="37" spans="1:31" ht="15.95" customHeight="1">
      <c r="A37" s="30"/>
      <c r="B37" s="20"/>
      <c r="C37" s="35" t="s">
        <v>54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18"/>
      <c r="AC37" s="10">
        <f t="shared" si="4"/>
        <v>0</v>
      </c>
      <c r="AD37" s="10">
        <f t="shared" si="3"/>
        <v>0</v>
      </c>
      <c r="AE37" s="18"/>
    </row>
    <row r="38" spans="1:31" ht="15.75" customHeight="1">
      <c r="A38" s="30" t="s">
        <v>66</v>
      </c>
      <c r="B38" s="23">
        <v>9</v>
      </c>
      <c r="C38" s="28" t="s">
        <v>36</v>
      </c>
      <c r="D38" s="21">
        <f t="shared" ref="D38:AA38" si="11">D39+D40</f>
        <v>1697</v>
      </c>
      <c r="E38" s="21">
        <f t="shared" si="11"/>
        <v>520</v>
      </c>
      <c r="F38" s="21">
        <f t="shared" si="11"/>
        <v>48</v>
      </c>
      <c r="G38" s="21">
        <f t="shared" si="11"/>
        <v>0</v>
      </c>
      <c r="H38" s="21">
        <f t="shared" si="11"/>
        <v>0</v>
      </c>
      <c r="I38" s="21">
        <f t="shared" si="11"/>
        <v>616</v>
      </c>
      <c r="J38" s="21">
        <f t="shared" si="11"/>
        <v>460</v>
      </c>
      <c r="K38" s="21">
        <f t="shared" si="11"/>
        <v>0</v>
      </c>
      <c r="L38" s="21">
        <f t="shared" si="11"/>
        <v>0</v>
      </c>
      <c r="M38" s="21">
        <f t="shared" si="11"/>
        <v>0</v>
      </c>
      <c r="N38" s="21">
        <f t="shared" si="11"/>
        <v>0</v>
      </c>
      <c r="O38" s="21">
        <f t="shared" si="11"/>
        <v>0</v>
      </c>
      <c r="P38" s="22">
        <f t="shared" si="11"/>
        <v>5093066.97</v>
      </c>
      <c r="Q38" s="22">
        <f t="shared" si="11"/>
        <v>3082936.69</v>
      </c>
      <c r="R38" s="22">
        <f t="shared" si="11"/>
        <v>179819.63</v>
      </c>
      <c r="S38" s="22">
        <f t="shared" si="11"/>
        <v>0</v>
      </c>
      <c r="T38" s="22">
        <f t="shared" si="11"/>
        <v>0</v>
      </c>
      <c r="U38" s="22">
        <f t="shared" si="11"/>
        <v>853756.65</v>
      </c>
      <c r="V38" s="22">
        <f t="shared" si="11"/>
        <v>1191617.3999999999</v>
      </c>
      <c r="W38" s="22">
        <f t="shared" si="11"/>
        <v>0</v>
      </c>
      <c r="X38" s="22">
        <f t="shared" si="11"/>
        <v>0</v>
      </c>
      <c r="Y38" s="22">
        <f t="shared" si="11"/>
        <v>0</v>
      </c>
      <c r="Z38" s="22">
        <f t="shared" si="11"/>
        <v>0</v>
      </c>
      <c r="AA38" s="22">
        <f t="shared" si="11"/>
        <v>0</v>
      </c>
      <c r="AB38" s="18"/>
      <c r="AC38" s="10">
        <f t="shared" si="4"/>
        <v>53</v>
      </c>
      <c r="AD38" s="10">
        <f t="shared" si="3"/>
        <v>-215063.40000000002</v>
      </c>
      <c r="AE38" s="18"/>
    </row>
    <row r="39" spans="1:31" ht="15.95" customHeight="1">
      <c r="A39" s="30"/>
      <c r="B39" s="20"/>
      <c r="C39" s="35" t="s">
        <v>52</v>
      </c>
      <c r="D39" s="21">
        <f>'[1]14'!Q39</f>
        <v>1697</v>
      </c>
      <c r="E39" s="21">
        <v>520</v>
      </c>
      <c r="F39" s="21">
        <v>48</v>
      </c>
      <c r="G39" s="21">
        <v>0</v>
      </c>
      <c r="H39" s="21">
        <v>0</v>
      </c>
      <c r="I39" s="21">
        <v>616</v>
      </c>
      <c r="J39" s="21">
        <v>460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2">
        <f>'[1]14'!AW39</f>
        <v>5093066.97</v>
      </c>
      <c r="Q39" s="22">
        <v>3082936.69</v>
      </c>
      <c r="R39" s="22">
        <v>179819.63</v>
      </c>
      <c r="S39" s="22">
        <v>0</v>
      </c>
      <c r="T39" s="22">
        <v>0</v>
      </c>
      <c r="U39" s="22">
        <v>853756.65</v>
      </c>
      <c r="V39" s="22">
        <v>1191617.3999999999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18"/>
      <c r="AC39" s="10">
        <f t="shared" si="4"/>
        <v>53</v>
      </c>
      <c r="AD39" s="10">
        <f t="shared" si="3"/>
        <v>-215063.40000000002</v>
      </c>
      <c r="AE39" s="18"/>
    </row>
    <row r="40" spans="1:31" ht="15.95" customHeight="1">
      <c r="A40" s="30"/>
      <c r="B40" s="20"/>
      <c r="C40" s="35" t="s">
        <v>54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18"/>
      <c r="AC40" s="10">
        <f t="shared" si="4"/>
        <v>0</v>
      </c>
      <c r="AD40" s="10">
        <f t="shared" si="3"/>
        <v>0</v>
      </c>
      <c r="AE40" s="18"/>
    </row>
    <row r="41" spans="1:31" ht="15.95" customHeight="1">
      <c r="A41" s="30" t="s">
        <v>68</v>
      </c>
      <c r="B41" s="23">
        <v>10</v>
      </c>
      <c r="C41" s="28" t="s">
        <v>67</v>
      </c>
      <c r="D41" s="21">
        <f t="shared" ref="D41:AA41" si="12">D42+D43</f>
        <v>1081</v>
      </c>
      <c r="E41" s="21">
        <f t="shared" si="12"/>
        <v>522</v>
      </c>
      <c r="F41" s="21">
        <f t="shared" si="12"/>
        <v>0</v>
      </c>
      <c r="G41" s="21">
        <f t="shared" si="12"/>
        <v>0</v>
      </c>
      <c r="H41" s="21">
        <f t="shared" si="12"/>
        <v>0</v>
      </c>
      <c r="I41" s="21">
        <f t="shared" si="12"/>
        <v>443</v>
      </c>
      <c r="J41" s="21">
        <f t="shared" si="12"/>
        <v>732</v>
      </c>
      <c r="K41" s="21">
        <f t="shared" si="12"/>
        <v>0</v>
      </c>
      <c r="L41" s="21">
        <f t="shared" si="12"/>
        <v>0</v>
      </c>
      <c r="M41" s="21">
        <f t="shared" si="12"/>
        <v>0</v>
      </c>
      <c r="N41" s="21">
        <f t="shared" si="12"/>
        <v>0</v>
      </c>
      <c r="O41" s="21">
        <f t="shared" si="12"/>
        <v>0</v>
      </c>
      <c r="P41" s="22">
        <f t="shared" si="12"/>
        <v>3036829.76</v>
      </c>
      <c r="Q41" s="22">
        <f t="shared" si="12"/>
        <v>2615265.92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633771.87</v>
      </c>
      <c r="V41" s="22">
        <f t="shared" si="12"/>
        <v>1844029.18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18"/>
      <c r="AC41" s="10">
        <f t="shared" si="4"/>
        <v>-616</v>
      </c>
      <c r="AD41" s="10">
        <f t="shared" si="3"/>
        <v>-2056237.21</v>
      </c>
      <c r="AE41" s="18"/>
    </row>
    <row r="42" spans="1:31" ht="15.95" customHeight="1">
      <c r="A42" s="30"/>
      <c r="B42" s="20"/>
      <c r="C42" s="35" t="s">
        <v>52</v>
      </c>
      <c r="D42" s="21">
        <f>'[1]14'!Q42</f>
        <v>1081</v>
      </c>
      <c r="E42" s="21">
        <v>522</v>
      </c>
      <c r="F42" s="21">
        <v>0</v>
      </c>
      <c r="G42" s="21">
        <v>0</v>
      </c>
      <c r="H42" s="21">
        <v>0</v>
      </c>
      <c r="I42" s="21">
        <v>443</v>
      </c>
      <c r="J42" s="21">
        <v>732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2">
        <f>'[1]14'!AW42</f>
        <v>3036829.76</v>
      </c>
      <c r="Q42" s="22">
        <v>2615265.92</v>
      </c>
      <c r="R42" s="22">
        <v>0</v>
      </c>
      <c r="S42" s="22">
        <v>0</v>
      </c>
      <c r="T42" s="22">
        <v>0</v>
      </c>
      <c r="U42" s="22">
        <v>633771.87</v>
      </c>
      <c r="V42" s="22">
        <v>1844029.18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18"/>
      <c r="AC42" s="10">
        <f t="shared" si="4"/>
        <v>-616</v>
      </c>
      <c r="AD42" s="10">
        <f t="shared" si="3"/>
        <v>-2056237.21</v>
      </c>
      <c r="AE42" s="18"/>
    </row>
    <row r="43" spans="1:31" ht="15.95" customHeight="1">
      <c r="A43" s="30"/>
      <c r="B43" s="20"/>
      <c r="C43" s="35" t="s">
        <v>54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18"/>
      <c r="AC43" s="10">
        <f t="shared" si="4"/>
        <v>0</v>
      </c>
      <c r="AD43" s="10">
        <f t="shared" si="3"/>
        <v>0</v>
      </c>
      <c r="AE43" s="18"/>
    </row>
    <row r="44" spans="1:31" ht="15.75" customHeight="1">
      <c r="A44" s="30" t="s">
        <v>69</v>
      </c>
      <c r="B44" s="23">
        <v>11</v>
      </c>
      <c r="C44" s="27" t="s">
        <v>22</v>
      </c>
      <c r="D44" s="21">
        <f t="shared" ref="D44:AA44" si="13">D45+D46</f>
        <v>0</v>
      </c>
      <c r="E44" s="21">
        <f t="shared" si="13"/>
        <v>341</v>
      </c>
      <c r="F44" s="21">
        <f t="shared" si="13"/>
        <v>0</v>
      </c>
      <c r="G44" s="21">
        <f t="shared" si="13"/>
        <v>0</v>
      </c>
      <c r="H44" s="21">
        <f t="shared" si="13"/>
        <v>0</v>
      </c>
      <c r="I44" s="21">
        <f t="shared" si="13"/>
        <v>472</v>
      </c>
      <c r="J44" s="21">
        <f t="shared" si="13"/>
        <v>250</v>
      </c>
      <c r="K44" s="21">
        <f t="shared" si="13"/>
        <v>18</v>
      </c>
      <c r="L44" s="21">
        <f t="shared" si="13"/>
        <v>0</v>
      </c>
      <c r="M44" s="21">
        <f t="shared" si="13"/>
        <v>0</v>
      </c>
      <c r="N44" s="21">
        <f t="shared" si="13"/>
        <v>0</v>
      </c>
      <c r="O44" s="21">
        <f t="shared" si="13"/>
        <v>0</v>
      </c>
      <c r="P44" s="22">
        <f t="shared" si="13"/>
        <v>0</v>
      </c>
      <c r="Q44" s="22">
        <f t="shared" si="13"/>
        <v>1713760.83</v>
      </c>
      <c r="R44" s="22">
        <f t="shared" si="13"/>
        <v>0</v>
      </c>
      <c r="S44" s="22">
        <f t="shared" si="13"/>
        <v>0</v>
      </c>
      <c r="T44" s="22">
        <f t="shared" si="13"/>
        <v>0</v>
      </c>
      <c r="U44" s="22">
        <f t="shared" si="13"/>
        <v>666137.61</v>
      </c>
      <c r="V44" s="22">
        <f t="shared" si="13"/>
        <v>569207.56000000006</v>
      </c>
      <c r="W44" s="22">
        <f t="shared" si="13"/>
        <v>87723.76</v>
      </c>
      <c r="X44" s="22">
        <f t="shared" si="13"/>
        <v>0</v>
      </c>
      <c r="Y44" s="22">
        <f t="shared" si="13"/>
        <v>0</v>
      </c>
      <c r="Z44" s="22">
        <f t="shared" si="13"/>
        <v>0</v>
      </c>
      <c r="AA44" s="22">
        <f t="shared" si="13"/>
        <v>0</v>
      </c>
      <c r="AB44" s="18"/>
      <c r="AC44" s="10">
        <f t="shared" si="4"/>
        <v>-1081</v>
      </c>
      <c r="AD44" s="10">
        <f t="shared" si="3"/>
        <v>-3036829.76</v>
      </c>
      <c r="AE44" s="18"/>
    </row>
    <row r="45" spans="1:31" ht="15.95" customHeight="1">
      <c r="A45" s="30"/>
      <c r="B45" s="20"/>
      <c r="C45" s="35" t="s">
        <v>52</v>
      </c>
      <c r="D45" s="21">
        <f>'[1]14'!Q45</f>
        <v>0</v>
      </c>
      <c r="E45" s="21">
        <v>341</v>
      </c>
      <c r="F45" s="21">
        <v>0</v>
      </c>
      <c r="G45" s="21">
        <v>0</v>
      </c>
      <c r="H45" s="21">
        <v>0</v>
      </c>
      <c r="I45" s="21">
        <v>472</v>
      </c>
      <c r="J45" s="21">
        <v>250</v>
      </c>
      <c r="K45" s="21">
        <v>18</v>
      </c>
      <c r="L45" s="21">
        <v>0</v>
      </c>
      <c r="M45" s="21">
        <v>0</v>
      </c>
      <c r="N45" s="21">
        <v>0</v>
      </c>
      <c r="O45" s="21">
        <v>0</v>
      </c>
      <c r="P45" s="22">
        <f>'[1]14'!AW45</f>
        <v>0</v>
      </c>
      <c r="Q45" s="22">
        <v>1713760.83</v>
      </c>
      <c r="R45" s="22">
        <v>0</v>
      </c>
      <c r="S45" s="22">
        <v>0</v>
      </c>
      <c r="T45" s="22">
        <v>0</v>
      </c>
      <c r="U45" s="22">
        <v>666137.61</v>
      </c>
      <c r="V45" s="22">
        <v>569207.56000000006</v>
      </c>
      <c r="W45" s="22">
        <v>87723.76</v>
      </c>
      <c r="X45" s="22">
        <v>0</v>
      </c>
      <c r="Y45" s="22">
        <v>0</v>
      </c>
      <c r="Z45" s="22">
        <v>0</v>
      </c>
      <c r="AA45" s="22">
        <v>0</v>
      </c>
      <c r="AB45" s="18"/>
      <c r="AC45" s="10">
        <f t="shared" si="4"/>
        <v>-1081</v>
      </c>
      <c r="AD45" s="10">
        <f t="shared" si="3"/>
        <v>-3036829.76</v>
      </c>
      <c r="AE45" s="18"/>
    </row>
    <row r="46" spans="1:31" ht="15.95" customHeight="1">
      <c r="A46" s="30"/>
      <c r="B46" s="20"/>
      <c r="C46" s="35" t="s">
        <v>54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18"/>
      <c r="AC46" s="10">
        <f t="shared" si="4"/>
        <v>0</v>
      </c>
      <c r="AD46" s="10">
        <f t="shared" si="3"/>
        <v>0</v>
      </c>
      <c r="AE46" s="18"/>
    </row>
    <row r="47" spans="1:31" ht="15.95" customHeight="1">
      <c r="A47" s="30" t="s">
        <v>70</v>
      </c>
      <c r="B47" s="23">
        <v>12</v>
      </c>
      <c r="C47" s="28" t="s">
        <v>32</v>
      </c>
      <c r="D47" s="21">
        <f t="shared" ref="D47:AA47" si="14">D48+D49</f>
        <v>0</v>
      </c>
      <c r="E47" s="21">
        <f t="shared" si="14"/>
        <v>0</v>
      </c>
      <c r="F47" s="21">
        <f t="shared" si="14"/>
        <v>0</v>
      </c>
      <c r="G47" s="21">
        <f t="shared" si="14"/>
        <v>0</v>
      </c>
      <c r="H47" s="21">
        <f t="shared" si="14"/>
        <v>0</v>
      </c>
      <c r="I47" s="21">
        <f t="shared" si="14"/>
        <v>0</v>
      </c>
      <c r="J47" s="21">
        <f t="shared" si="14"/>
        <v>0</v>
      </c>
      <c r="K47" s="21">
        <f t="shared" si="14"/>
        <v>0</v>
      </c>
      <c r="L47" s="21">
        <f t="shared" si="14"/>
        <v>0</v>
      </c>
      <c r="M47" s="21">
        <f t="shared" si="14"/>
        <v>0</v>
      </c>
      <c r="N47" s="21">
        <f t="shared" si="14"/>
        <v>0</v>
      </c>
      <c r="O47" s="21">
        <f t="shared" si="14"/>
        <v>0</v>
      </c>
      <c r="P47" s="22">
        <f t="shared" si="14"/>
        <v>0</v>
      </c>
      <c r="Q47" s="22">
        <f t="shared" si="14"/>
        <v>0</v>
      </c>
      <c r="R47" s="22">
        <f t="shared" si="14"/>
        <v>0</v>
      </c>
      <c r="S47" s="22">
        <f t="shared" si="14"/>
        <v>0</v>
      </c>
      <c r="T47" s="22">
        <f t="shared" si="14"/>
        <v>0</v>
      </c>
      <c r="U47" s="22">
        <f t="shared" si="14"/>
        <v>0</v>
      </c>
      <c r="V47" s="22">
        <f t="shared" si="14"/>
        <v>0</v>
      </c>
      <c r="W47" s="22">
        <f t="shared" si="14"/>
        <v>0</v>
      </c>
      <c r="X47" s="22">
        <f t="shared" si="14"/>
        <v>0</v>
      </c>
      <c r="Y47" s="22">
        <f t="shared" si="14"/>
        <v>0</v>
      </c>
      <c r="Z47" s="22">
        <f t="shared" si="14"/>
        <v>0</v>
      </c>
      <c r="AA47" s="22">
        <f t="shared" si="14"/>
        <v>0</v>
      </c>
      <c r="AB47" s="18"/>
      <c r="AC47" s="10">
        <f t="shared" si="4"/>
        <v>0</v>
      </c>
      <c r="AD47" s="10">
        <f t="shared" si="3"/>
        <v>0</v>
      </c>
      <c r="AE47" s="18"/>
    </row>
    <row r="48" spans="1:31" ht="15.95" customHeight="1">
      <c r="A48" s="30"/>
      <c r="B48" s="20"/>
      <c r="C48" s="35" t="s">
        <v>52</v>
      </c>
      <c r="D48" s="21">
        <f>'[1]14'!Q48</f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2">
        <f>'[1]14'!AW48</f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18"/>
      <c r="AC48" s="10">
        <f t="shared" si="4"/>
        <v>0</v>
      </c>
      <c r="AD48" s="10">
        <f t="shared" si="3"/>
        <v>0</v>
      </c>
      <c r="AE48" s="18"/>
    </row>
    <row r="49" spans="1:31" ht="15.95" customHeight="1">
      <c r="A49" s="30"/>
      <c r="B49" s="20"/>
      <c r="C49" s="35" t="s">
        <v>54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18"/>
      <c r="AC49" s="10">
        <f t="shared" si="4"/>
        <v>0</v>
      </c>
      <c r="AD49" s="10">
        <f t="shared" si="3"/>
        <v>0</v>
      </c>
      <c r="AE49" s="18"/>
    </row>
    <row r="50" spans="1:31" ht="15.95" customHeight="1">
      <c r="A50" s="30" t="s">
        <v>71</v>
      </c>
      <c r="B50" s="23">
        <v>13</v>
      </c>
      <c r="C50" s="28" t="s">
        <v>38</v>
      </c>
      <c r="D50" s="21">
        <f t="shared" ref="D50:AA50" si="15">D51+D52</f>
        <v>0</v>
      </c>
      <c r="E50" s="21">
        <f t="shared" si="15"/>
        <v>0</v>
      </c>
      <c r="F50" s="21">
        <f t="shared" si="15"/>
        <v>0</v>
      </c>
      <c r="G50" s="21">
        <f t="shared" si="15"/>
        <v>0</v>
      </c>
      <c r="H50" s="21">
        <f t="shared" si="15"/>
        <v>0</v>
      </c>
      <c r="I50" s="21">
        <f t="shared" si="15"/>
        <v>0</v>
      </c>
      <c r="J50" s="21">
        <f t="shared" si="15"/>
        <v>0</v>
      </c>
      <c r="K50" s="21">
        <f t="shared" si="15"/>
        <v>0</v>
      </c>
      <c r="L50" s="21">
        <f t="shared" si="15"/>
        <v>0</v>
      </c>
      <c r="M50" s="21">
        <f t="shared" si="15"/>
        <v>0</v>
      </c>
      <c r="N50" s="21">
        <f t="shared" si="15"/>
        <v>0</v>
      </c>
      <c r="O50" s="21">
        <f t="shared" si="15"/>
        <v>0</v>
      </c>
      <c r="P50" s="22">
        <f t="shared" si="15"/>
        <v>0</v>
      </c>
      <c r="Q50" s="22">
        <f t="shared" si="15"/>
        <v>0</v>
      </c>
      <c r="R50" s="22">
        <f t="shared" si="15"/>
        <v>0</v>
      </c>
      <c r="S50" s="22">
        <f t="shared" si="15"/>
        <v>0</v>
      </c>
      <c r="T50" s="22">
        <f t="shared" si="15"/>
        <v>0</v>
      </c>
      <c r="U50" s="22">
        <f t="shared" si="15"/>
        <v>0</v>
      </c>
      <c r="V50" s="22">
        <f t="shared" si="15"/>
        <v>0</v>
      </c>
      <c r="W50" s="22">
        <f t="shared" si="15"/>
        <v>0</v>
      </c>
      <c r="X50" s="22">
        <f t="shared" si="15"/>
        <v>0</v>
      </c>
      <c r="Y50" s="22">
        <f t="shared" si="15"/>
        <v>0</v>
      </c>
      <c r="Z50" s="22">
        <f t="shared" si="15"/>
        <v>0</v>
      </c>
      <c r="AA50" s="22">
        <f t="shared" si="15"/>
        <v>0</v>
      </c>
      <c r="AB50" s="18"/>
      <c r="AC50" s="10">
        <f t="shared" si="4"/>
        <v>0</v>
      </c>
      <c r="AD50" s="10">
        <f t="shared" si="3"/>
        <v>0</v>
      </c>
      <c r="AE50" s="18"/>
    </row>
    <row r="51" spans="1:31" ht="15.95" customHeight="1">
      <c r="A51" s="30"/>
      <c r="B51" s="20"/>
      <c r="C51" s="35" t="s">
        <v>52</v>
      </c>
      <c r="D51" s="21">
        <f>'[1]14'!Q51</f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2">
        <f>'[1]14'!AW51</f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18"/>
      <c r="AC51" s="10">
        <f t="shared" si="4"/>
        <v>0</v>
      </c>
      <c r="AD51" s="10">
        <f t="shared" si="3"/>
        <v>0</v>
      </c>
      <c r="AE51" s="18"/>
    </row>
    <row r="52" spans="1:31" ht="15.95" customHeight="1">
      <c r="A52" s="30"/>
      <c r="B52" s="20"/>
      <c r="C52" s="35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18"/>
      <c r="AC52" s="10">
        <f t="shared" si="4"/>
        <v>0</v>
      </c>
      <c r="AD52" s="10">
        <f t="shared" si="3"/>
        <v>0</v>
      </c>
      <c r="AE52" s="18"/>
    </row>
    <row r="53" spans="1:31" ht="15.95" customHeight="1">
      <c r="A53" s="30" t="s">
        <v>73</v>
      </c>
      <c r="B53" s="23">
        <v>14</v>
      </c>
      <c r="C53" s="27" t="s">
        <v>72</v>
      </c>
      <c r="D53" s="21">
        <f t="shared" ref="D53:AA53" si="16">D54+D55</f>
        <v>0</v>
      </c>
      <c r="E53" s="21">
        <f t="shared" si="16"/>
        <v>0</v>
      </c>
      <c r="F53" s="21">
        <f t="shared" si="16"/>
        <v>0</v>
      </c>
      <c r="G53" s="21">
        <f t="shared" si="16"/>
        <v>0</v>
      </c>
      <c r="H53" s="21">
        <f t="shared" si="16"/>
        <v>0</v>
      </c>
      <c r="I53" s="21">
        <f t="shared" si="16"/>
        <v>0</v>
      </c>
      <c r="J53" s="21">
        <f t="shared" si="16"/>
        <v>0</v>
      </c>
      <c r="K53" s="21">
        <f t="shared" si="16"/>
        <v>0</v>
      </c>
      <c r="L53" s="21">
        <f t="shared" si="16"/>
        <v>0</v>
      </c>
      <c r="M53" s="21">
        <f t="shared" si="16"/>
        <v>0</v>
      </c>
      <c r="N53" s="21">
        <f t="shared" si="16"/>
        <v>0</v>
      </c>
      <c r="O53" s="21">
        <f t="shared" si="16"/>
        <v>0</v>
      </c>
      <c r="P53" s="22">
        <f t="shared" si="16"/>
        <v>0</v>
      </c>
      <c r="Q53" s="22">
        <f t="shared" si="16"/>
        <v>0</v>
      </c>
      <c r="R53" s="22">
        <f t="shared" si="16"/>
        <v>0</v>
      </c>
      <c r="S53" s="22">
        <f t="shared" si="16"/>
        <v>0</v>
      </c>
      <c r="T53" s="22">
        <f t="shared" si="16"/>
        <v>0</v>
      </c>
      <c r="U53" s="22">
        <f t="shared" si="16"/>
        <v>0</v>
      </c>
      <c r="V53" s="22">
        <f t="shared" si="16"/>
        <v>0</v>
      </c>
      <c r="W53" s="22">
        <f t="shared" si="16"/>
        <v>0</v>
      </c>
      <c r="X53" s="22">
        <f t="shared" si="16"/>
        <v>0</v>
      </c>
      <c r="Y53" s="22">
        <f t="shared" si="16"/>
        <v>0</v>
      </c>
      <c r="Z53" s="22">
        <f t="shared" si="16"/>
        <v>0</v>
      </c>
      <c r="AA53" s="22">
        <f t="shared" si="16"/>
        <v>0</v>
      </c>
      <c r="AB53" s="18"/>
      <c r="AC53" s="10">
        <f t="shared" si="4"/>
        <v>0</v>
      </c>
      <c r="AD53" s="10">
        <f t="shared" si="3"/>
        <v>0</v>
      </c>
      <c r="AE53" s="18"/>
    </row>
    <row r="54" spans="1:31" ht="15.95" customHeight="1">
      <c r="A54" s="30"/>
      <c r="B54" s="20"/>
      <c r="C54" s="35" t="s">
        <v>52</v>
      </c>
      <c r="D54" s="21">
        <f>'[1]14'!Q54</f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2">
        <f>'[1]14'!AW54</f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18"/>
      <c r="AC54" s="10">
        <f t="shared" si="4"/>
        <v>0</v>
      </c>
      <c r="AD54" s="10">
        <f t="shared" si="3"/>
        <v>0</v>
      </c>
      <c r="AE54" s="18"/>
    </row>
    <row r="55" spans="1:31" ht="15.75" customHeight="1">
      <c r="A55" s="30"/>
      <c r="B55" s="20"/>
      <c r="C55" s="35" t="s">
        <v>54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18"/>
      <c r="AC55" s="10">
        <f t="shared" si="4"/>
        <v>0</v>
      </c>
      <c r="AD55" s="10">
        <f t="shared" si="3"/>
        <v>0</v>
      </c>
      <c r="AE55" s="18"/>
    </row>
    <row r="56" spans="1:31" ht="15.95" customHeight="1">
      <c r="A56" s="30" t="s">
        <v>74</v>
      </c>
      <c r="B56" s="23">
        <v>15</v>
      </c>
      <c r="C56" s="28" t="s">
        <v>23</v>
      </c>
      <c r="D56" s="21">
        <f t="shared" ref="D56:AA56" si="17">D57+D58</f>
        <v>542</v>
      </c>
      <c r="E56" s="21">
        <f t="shared" si="17"/>
        <v>0</v>
      </c>
      <c r="F56" s="21">
        <f t="shared" si="17"/>
        <v>0</v>
      </c>
      <c r="G56" s="21">
        <f t="shared" si="17"/>
        <v>0</v>
      </c>
      <c r="H56" s="21">
        <f t="shared" si="17"/>
        <v>0</v>
      </c>
      <c r="I56" s="21">
        <f t="shared" si="17"/>
        <v>0</v>
      </c>
      <c r="J56" s="21">
        <f t="shared" si="17"/>
        <v>0</v>
      </c>
      <c r="K56" s="21">
        <f t="shared" si="17"/>
        <v>0</v>
      </c>
      <c r="L56" s="21">
        <f t="shared" si="17"/>
        <v>0</v>
      </c>
      <c r="M56" s="21">
        <f t="shared" si="17"/>
        <v>0</v>
      </c>
      <c r="N56" s="21">
        <f t="shared" si="17"/>
        <v>0</v>
      </c>
      <c r="O56" s="21">
        <f t="shared" si="17"/>
        <v>0</v>
      </c>
      <c r="P56" s="22">
        <f t="shared" si="17"/>
        <v>908560.85000000009</v>
      </c>
      <c r="Q56" s="22">
        <f t="shared" si="17"/>
        <v>0</v>
      </c>
      <c r="R56" s="22">
        <f t="shared" si="17"/>
        <v>0</v>
      </c>
      <c r="S56" s="22">
        <f t="shared" si="17"/>
        <v>0</v>
      </c>
      <c r="T56" s="22">
        <f t="shared" si="17"/>
        <v>0</v>
      </c>
      <c r="U56" s="22">
        <f t="shared" si="17"/>
        <v>0</v>
      </c>
      <c r="V56" s="22">
        <f t="shared" si="17"/>
        <v>0</v>
      </c>
      <c r="W56" s="22">
        <f t="shared" si="17"/>
        <v>0</v>
      </c>
      <c r="X56" s="22">
        <f t="shared" si="17"/>
        <v>0</v>
      </c>
      <c r="Y56" s="22">
        <f t="shared" si="17"/>
        <v>0</v>
      </c>
      <c r="Z56" s="22">
        <f t="shared" si="17"/>
        <v>0</v>
      </c>
      <c r="AA56" s="22">
        <f t="shared" si="17"/>
        <v>0</v>
      </c>
      <c r="AB56" s="18"/>
      <c r="AC56" s="10">
        <f t="shared" si="4"/>
        <v>542</v>
      </c>
      <c r="AD56" s="10">
        <f t="shared" si="3"/>
        <v>908560.85000000009</v>
      </c>
      <c r="AE56" s="18"/>
    </row>
    <row r="57" spans="1:31" ht="15.95" customHeight="1">
      <c r="A57" s="30"/>
      <c r="B57" s="20"/>
      <c r="C57" s="35" t="s">
        <v>52</v>
      </c>
      <c r="D57" s="21">
        <f>'[1]14'!Q57</f>
        <v>542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2">
        <f>'[1]14'!AW57</f>
        <v>908560.85000000009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18"/>
      <c r="AC57" s="10">
        <f t="shared" si="4"/>
        <v>542</v>
      </c>
      <c r="AD57" s="10">
        <f t="shared" si="3"/>
        <v>908560.85000000009</v>
      </c>
      <c r="AE57" s="18"/>
    </row>
    <row r="58" spans="1:31" ht="15.95" customHeight="1">
      <c r="A58" s="30"/>
      <c r="B58" s="20"/>
      <c r="C58" s="35" t="s">
        <v>54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18"/>
      <c r="AC58" s="10">
        <f t="shared" si="4"/>
        <v>0</v>
      </c>
      <c r="AD58" s="10">
        <f t="shared" si="3"/>
        <v>0</v>
      </c>
      <c r="AE58" s="18"/>
    </row>
    <row r="59" spans="1:31" ht="35.25" customHeight="1">
      <c r="A59" s="30" t="s">
        <v>75</v>
      </c>
      <c r="B59" s="23">
        <v>16</v>
      </c>
      <c r="C59" s="28" t="s">
        <v>40</v>
      </c>
      <c r="D59" s="21">
        <f t="shared" ref="D59:AA59" si="18">D60+D61</f>
        <v>0</v>
      </c>
      <c r="E59" s="21">
        <f t="shared" si="18"/>
        <v>0</v>
      </c>
      <c r="F59" s="21">
        <f t="shared" si="18"/>
        <v>0</v>
      </c>
      <c r="G59" s="21">
        <f t="shared" si="18"/>
        <v>0</v>
      </c>
      <c r="H59" s="21">
        <f t="shared" si="18"/>
        <v>0</v>
      </c>
      <c r="I59" s="21">
        <f t="shared" si="18"/>
        <v>381</v>
      </c>
      <c r="J59" s="21">
        <f t="shared" si="18"/>
        <v>161</v>
      </c>
      <c r="K59" s="21">
        <f t="shared" si="18"/>
        <v>0</v>
      </c>
      <c r="L59" s="21">
        <f t="shared" si="18"/>
        <v>0</v>
      </c>
      <c r="M59" s="21">
        <f t="shared" si="18"/>
        <v>0</v>
      </c>
      <c r="N59" s="21">
        <f t="shared" si="18"/>
        <v>0</v>
      </c>
      <c r="O59" s="21">
        <f t="shared" si="18"/>
        <v>0</v>
      </c>
      <c r="P59" s="22">
        <f t="shared" si="18"/>
        <v>0</v>
      </c>
      <c r="Q59" s="22">
        <f t="shared" si="18"/>
        <v>0</v>
      </c>
      <c r="R59" s="22">
        <f t="shared" si="18"/>
        <v>0</v>
      </c>
      <c r="S59" s="22">
        <f t="shared" si="18"/>
        <v>0</v>
      </c>
      <c r="T59" s="22">
        <f t="shared" si="18"/>
        <v>0</v>
      </c>
      <c r="U59" s="22">
        <f t="shared" si="18"/>
        <v>525203.51</v>
      </c>
      <c r="V59" s="22">
        <f t="shared" si="18"/>
        <v>383357.34</v>
      </c>
      <c r="W59" s="22">
        <f t="shared" si="18"/>
        <v>0</v>
      </c>
      <c r="X59" s="22">
        <f t="shared" si="18"/>
        <v>0</v>
      </c>
      <c r="Y59" s="22">
        <f t="shared" si="18"/>
        <v>0</v>
      </c>
      <c r="Z59" s="22">
        <f t="shared" si="18"/>
        <v>0</v>
      </c>
      <c r="AA59" s="22">
        <f t="shared" si="18"/>
        <v>0</v>
      </c>
      <c r="AB59" s="18"/>
      <c r="AC59" s="10">
        <f t="shared" si="4"/>
        <v>-542</v>
      </c>
      <c r="AD59" s="10">
        <f t="shared" si="3"/>
        <v>-908560.85000000009</v>
      </c>
      <c r="AE59" s="18"/>
    </row>
    <row r="60" spans="1:31" ht="15.95" customHeight="1">
      <c r="A60" s="30"/>
      <c r="B60" s="20"/>
      <c r="C60" s="35" t="s">
        <v>52</v>
      </c>
      <c r="D60" s="21">
        <f>'[1]14'!Q60</f>
        <v>0</v>
      </c>
      <c r="E60" s="21">
        <v>0</v>
      </c>
      <c r="F60" s="21">
        <v>0</v>
      </c>
      <c r="G60" s="21">
        <v>0</v>
      </c>
      <c r="H60" s="21">
        <v>0</v>
      </c>
      <c r="I60" s="21">
        <v>381</v>
      </c>
      <c r="J60" s="21">
        <v>161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2">
        <f>'[1]14'!AW60</f>
        <v>0</v>
      </c>
      <c r="Q60" s="22">
        <v>0</v>
      </c>
      <c r="R60" s="22">
        <v>0</v>
      </c>
      <c r="S60" s="22">
        <v>0</v>
      </c>
      <c r="T60" s="22">
        <v>0</v>
      </c>
      <c r="U60" s="22">
        <v>525203.51</v>
      </c>
      <c r="V60" s="22">
        <v>383357.34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18"/>
      <c r="AC60" s="10">
        <f t="shared" si="4"/>
        <v>-542</v>
      </c>
      <c r="AD60" s="10">
        <f t="shared" si="3"/>
        <v>-908560.85000000009</v>
      </c>
      <c r="AE60" s="18"/>
    </row>
    <row r="61" spans="1:31" ht="15.95" customHeight="1">
      <c r="A61" s="30"/>
      <c r="B61" s="20"/>
      <c r="C61" s="35" t="s">
        <v>54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18"/>
      <c r="AC61" s="10">
        <f t="shared" si="4"/>
        <v>0</v>
      </c>
      <c r="AD61" s="10">
        <f t="shared" si="3"/>
        <v>0</v>
      </c>
      <c r="AE61" s="18"/>
    </row>
    <row r="62" spans="1:31" ht="15.95" customHeight="1">
      <c r="A62" s="30" t="s">
        <v>76</v>
      </c>
      <c r="B62" s="23">
        <v>17</v>
      </c>
      <c r="C62" s="28" t="s">
        <v>24</v>
      </c>
      <c r="D62" s="21">
        <f t="shared" ref="D62:AA62" si="19">D63+D64</f>
        <v>0</v>
      </c>
      <c r="E62" s="21">
        <f t="shared" si="19"/>
        <v>0</v>
      </c>
      <c r="F62" s="21">
        <f t="shared" si="19"/>
        <v>0</v>
      </c>
      <c r="G62" s="21">
        <f t="shared" si="19"/>
        <v>0</v>
      </c>
      <c r="H62" s="21">
        <f t="shared" si="19"/>
        <v>0</v>
      </c>
      <c r="I62" s="21">
        <f t="shared" si="19"/>
        <v>0</v>
      </c>
      <c r="J62" s="21">
        <f t="shared" si="19"/>
        <v>0</v>
      </c>
      <c r="K62" s="21">
        <f t="shared" si="19"/>
        <v>0</v>
      </c>
      <c r="L62" s="21">
        <f t="shared" si="19"/>
        <v>0</v>
      </c>
      <c r="M62" s="21">
        <f t="shared" si="19"/>
        <v>0</v>
      </c>
      <c r="N62" s="21">
        <f t="shared" si="19"/>
        <v>0</v>
      </c>
      <c r="O62" s="21">
        <f t="shared" si="19"/>
        <v>0</v>
      </c>
      <c r="P62" s="22">
        <f t="shared" si="19"/>
        <v>0</v>
      </c>
      <c r="Q62" s="22">
        <f t="shared" si="19"/>
        <v>0</v>
      </c>
      <c r="R62" s="22">
        <f t="shared" si="19"/>
        <v>0</v>
      </c>
      <c r="S62" s="22">
        <f t="shared" si="19"/>
        <v>0</v>
      </c>
      <c r="T62" s="22">
        <f t="shared" si="19"/>
        <v>0</v>
      </c>
      <c r="U62" s="22">
        <f t="shared" si="19"/>
        <v>0</v>
      </c>
      <c r="V62" s="22">
        <f t="shared" si="19"/>
        <v>0</v>
      </c>
      <c r="W62" s="22">
        <f t="shared" si="19"/>
        <v>0</v>
      </c>
      <c r="X62" s="22">
        <f t="shared" si="19"/>
        <v>0</v>
      </c>
      <c r="Y62" s="22">
        <f t="shared" si="19"/>
        <v>0</v>
      </c>
      <c r="Z62" s="22">
        <f t="shared" si="19"/>
        <v>0</v>
      </c>
      <c r="AA62" s="22">
        <f t="shared" si="19"/>
        <v>0</v>
      </c>
      <c r="AB62" s="18"/>
      <c r="AC62" s="10">
        <f t="shared" si="4"/>
        <v>0</v>
      </c>
      <c r="AD62" s="10">
        <f t="shared" si="3"/>
        <v>0</v>
      </c>
      <c r="AE62" s="18"/>
    </row>
    <row r="63" spans="1:31" ht="15.95" customHeight="1">
      <c r="A63" s="30"/>
      <c r="B63" s="20"/>
      <c r="C63" s="35" t="s">
        <v>52</v>
      </c>
      <c r="D63" s="21">
        <f>'[1]14'!Q63</f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2">
        <f>'[1]14'!AW63</f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18"/>
      <c r="AC63" s="10">
        <f t="shared" si="4"/>
        <v>0</v>
      </c>
      <c r="AD63" s="10">
        <f t="shared" si="3"/>
        <v>0</v>
      </c>
      <c r="AE63" s="18"/>
    </row>
    <row r="64" spans="1:31" ht="15.95" customHeight="1">
      <c r="A64" s="30"/>
      <c r="B64" s="20"/>
      <c r="C64" s="35" t="s">
        <v>54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18"/>
      <c r="AC64" s="10">
        <f t="shared" si="4"/>
        <v>0</v>
      </c>
      <c r="AD64" s="10">
        <f t="shared" si="3"/>
        <v>0</v>
      </c>
      <c r="AE64" s="18"/>
    </row>
    <row r="65" spans="1:31" ht="15.95" customHeight="1">
      <c r="A65" s="30" t="s">
        <v>77</v>
      </c>
      <c r="B65" s="23">
        <v>18</v>
      </c>
      <c r="C65" s="28" t="s">
        <v>25</v>
      </c>
      <c r="D65" s="21">
        <f t="shared" ref="D65:AA65" si="20">D66+D67</f>
        <v>0</v>
      </c>
      <c r="E65" s="21">
        <f t="shared" si="20"/>
        <v>0</v>
      </c>
      <c r="F65" s="21">
        <f t="shared" si="20"/>
        <v>0</v>
      </c>
      <c r="G65" s="21">
        <f t="shared" si="20"/>
        <v>0</v>
      </c>
      <c r="H65" s="21">
        <f t="shared" si="20"/>
        <v>0</v>
      </c>
      <c r="I65" s="21">
        <f t="shared" si="20"/>
        <v>0</v>
      </c>
      <c r="J65" s="21">
        <f t="shared" si="20"/>
        <v>0</v>
      </c>
      <c r="K65" s="21">
        <f t="shared" si="20"/>
        <v>0</v>
      </c>
      <c r="L65" s="21">
        <f t="shared" si="20"/>
        <v>0</v>
      </c>
      <c r="M65" s="21">
        <f t="shared" si="20"/>
        <v>0</v>
      </c>
      <c r="N65" s="21">
        <f t="shared" si="20"/>
        <v>0</v>
      </c>
      <c r="O65" s="21">
        <f t="shared" si="20"/>
        <v>0</v>
      </c>
      <c r="P65" s="22">
        <f t="shared" si="20"/>
        <v>0</v>
      </c>
      <c r="Q65" s="22">
        <f t="shared" si="20"/>
        <v>0</v>
      </c>
      <c r="R65" s="22">
        <f t="shared" si="20"/>
        <v>0</v>
      </c>
      <c r="S65" s="22">
        <f t="shared" si="20"/>
        <v>0</v>
      </c>
      <c r="T65" s="22">
        <f t="shared" si="20"/>
        <v>0</v>
      </c>
      <c r="U65" s="22">
        <f t="shared" si="20"/>
        <v>0</v>
      </c>
      <c r="V65" s="22">
        <f t="shared" si="20"/>
        <v>0</v>
      </c>
      <c r="W65" s="22">
        <f t="shared" si="20"/>
        <v>0</v>
      </c>
      <c r="X65" s="22">
        <f t="shared" si="20"/>
        <v>0</v>
      </c>
      <c r="Y65" s="22">
        <f t="shared" si="20"/>
        <v>0</v>
      </c>
      <c r="Z65" s="22">
        <f t="shared" si="20"/>
        <v>0</v>
      </c>
      <c r="AA65" s="22">
        <f t="shared" si="20"/>
        <v>0</v>
      </c>
      <c r="AB65" s="18"/>
      <c r="AC65" s="10">
        <f t="shared" si="4"/>
        <v>0</v>
      </c>
      <c r="AD65" s="10">
        <f t="shared" si="3"/>
        <v>0</v>
      </c>
      <c r="AE65" s="18"/>
    </row>
    <row r="66" spans="1:31" ht="15.95" customHeight="1">
      <c r="A66" s="30"/>
      <c r="B66" s="20"/>
      <c r="C66" s="35" t="s">
        <v>52</v>
      </c>
      <c r="D66" s="21">
        <f>'[1]14'!Q66</f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2">
        <f>'[1]14'!AW66</f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18"/>
      <c r="AC66" s="10">
        <f t="shared" si="4"/>
        <v>0</v>
      </c>
      <c r="AD66" s="10">
        <f t="shared" si="3"/>
        <v>0</v>
      </c>
      <c r="AE66" s="18"/>
    </row>
    <row r="67" spans="1:31" ht="15.95" customHeight="1">
      <c r="A67" s="30"/>
      <c r="B67" s="20"/>
      <c r="C67" s="35" t="s">
        <v>54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18"/>
      <c r="AC67" s="10">
        <f t="shared" si="4"/>
        <v>0</v>
      </c>
      <c r="AD67" s="10">
        <f t="shared" si="3"/>
        <v>0</v>
      </c>
      <c r="AE67" s="18"/>
    </row>
    <row r="68" spans="1:31" ht="15.95" customHeight="1">
      <c r="A68" s="30" t="s">
        <v>79</v>
      </c>
      <c r="B68" s="23">
        <v>19</v>
      </c>
      <c r="C68" s="28" t="s">
        <v>80</v>
      </c>
      <c r="D68" s="21">
        <f t="shared" ref="D68:AA68" si="21">D69+D70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1">
        <f t="shared" si="21"/>
        <v>0</v>
      </c>
      <c r="I68" s="21">
        <f t="shared" si="21"/>
        <v>0</v>
      </c>
      <c r="J68" s="21">
        <f t="shared" si="21"/>
        <v>0</v>
      </c>
      <c r="K68" s="21">
        <f t="shared" si="21"/>
        <v>0</v>
      </c>
      <c r="L68" s="21">
        <f t="shared" si="21"/>
        <v>0</v>
      </c>
      <c r="M68" s="21">
        <f t="shared" si="21"/>
        <v>0</v>
      </c>
      <c r="N68" s="21">
        <f t="shared" si="21"/>
        <v>0</v>
      </c>
      <c r="O68" s="21">
        <f t="shared" si="21"/>
        <v>0</v>
      </c>
      <c r="P68" s="22">
        <f t="shared" si="21"/>
        <v>0</v>
      </c>
      <c r="Q68" s="22">
        <f t="shared" si="21"/>
        <v>0</v>
      </c>
      <c r="R68" s="22">
        <f t="shared" si="21"/>
        <v>0</v>
      </c>
      <c r="S68" s="22">
        <f t="shared" si="21"/>
        <v>0</v>
      </c>
      <c r="T68" s="22">
        <f t="shared" si="21"/>
        <v>0</v>
      </c>
      <c r="U68" s="22">
        <f t="shared" si="21"/>
        <v>0</v>
      </c>
      <c r="V68" s="22">
        <f t="shared" si="21"/>
        <v>0</v>
      </c>
      <c r="W68" s="22">
        <f t="shared" si="21"/>
        <v>0</v>
      </c>
      <c r="X68" s="22">
        <f t="shared" si="21"/>
        <v>0</v>
      </c>
      <c r="Y68" s="22">
        <f t="shared" si="21"/>
        <v>0</v>
      </c>
      <c r="Z68" s="22">
        <f t="shared" si="21"/>
        <v>0</v>
      </c>
      <c r="AA68" s="22">
        <f t="shared" si="21"/>
        <v>0</v>
      </c>
      <c r="AB68" s="18"/>
      <c r="AC68" s="10">
        <f t="shared" si="4"/>
        <v>0</v>
      </c>
      <c r="AD68" s="10">
        <f t="shared" si="3"/>
        <v>0</v>
      </c>
      <c r="AE68" s="18"/>
    </row>
    <row r="69" spans="1:31" ht="15.95" customHeight="1">
      <c r="A69" s="30"/>
      <c r="B69" s="20"/>
      <c r="C69" s="35" t="s">
        <v>52</v>
      </c>
      <c r="D69" s="21">
        <f>'[1]14'!Q69</f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2">
        <f>'[1]14'!AW69</f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18"/>
      <c r="AC69" s="10">
        <f t="shared" si="4"/>
        <v>0</v>
      </c>
      <c r="AD69" s="10">
        <f t="shared" si="3"/>
        <v>0</v>
      </c>
      <c r="AE69" s="18"/>
    </row>
    <row r="70" spans="1:31" ht="15.95" customHeight="1">
      <c r="A70" s="30"/>
      <c r="B70" s="20"/>
      <c r="C70" s="35" t="s">
        <v>54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18"/>
      <c r="AC70" s="10">
        <f t="shared" si="4"/>
        <v>0</v>
      </c>
      <c r="AD70" s="10">
        <f t="shared" si="3"/>
        <v>0</v>
      </c>
      <c r="AE70" s="18"/>
    </row>
    <row r="71" spans="1:31" ht="15.95" customHeight="1">
      <c r="A71" s="30" t="s">
        <v>78</v>
      </c>
      <c r="B71" s="23">
        <v>20</v>
      </c>
      <c r="C71" s="28" t="s">
        <v>26</v>
      </c>
      <c r="D71" s="21">
        <f t="shared" ref="D71:AA71" si="22">D72+D73</f>
        <v>0</v>
      </c>
      <c r="E71" s="21">
        <f t="shared" si="22"/>
        <v>0</v>
      </c>
      <c r="F71" s="21">
        <f t="shared" si="22"/>
        <v>0</v>
      </c>
      <c r="G71" s="21">
        <f t="shared" si="22"/>
        <v>0</v>
      </c>
      <c r="H71" s="21">
        <f t="shared" si="22"/>
        <v>0</v>
      </c>
      <c r="I71" s="21">
        <f t="shared" si="22"/>
        <v>0</v>
      </c>
      <c r="J71" s="21">
        <f t="shared" si="22"/>
        <v>0</v>
      </c>
      <c r="K71" s="21">
        <f t="shared" si="22"/>
        <v>0</v>
      </c>
      <c r="L71" s="21">
        <f t="shared" si="22"/>
        <v>0</v>
      </c>
      <c r="M71" s="21">
        <f t="shared" si="22"/>
        <v>0</v>
      </c>
      <c r="N71" s="21">
        <f t="shared" si="22"/>
        <v>0</v>
      </c>
      <c r="O71" s="21">
        <f t="shared" si="22"/>
        <v>0</v>
      </c>
      <c r="P71" s="22">
        <f t="shared" si="22"/>
        <v>0</v>
      </c>
      <c r="Q71" s="22">
        <f t="shared" si="22"/>
        <v>0</v>
      </c>
      <c r="R71" s="22">
        <f t="shared" si="22"/>
        <v>0</v>
      </c>
      <c r="S71" s="22">
        <f t="shared" si="22"/>
        <v>0</v>
      </c>
      <c r="T71" s="22">
        <f t="shared" si="22"/>
        <v>0</v>
      </c>
      <c r="U71" s="22">
        <f t="shared" si="22"/>
        <v>0</v>
      </c>
      <c r="V71" s="22">
        <f t="shared" si="22"/>
        <v>0</v>
      </c>
      <c r="W71" s="22">
        <f t="shared" si="22"/>
        <v>0</v>
      </c>
      <c r="X71" s="22">
        <f t="shared" si="22"/>
        <v>0</v>
      </c>
      <c r="Y71" s="22">
        <f t="shared" si="22"/>
        <v>0</v>
      </c>
      <c r="Z71" s="22">
        <f t="shared" si="22"/>
        <v>0</v>
      </c>
      <c r="AA71" s="22">
        <f t="shared" si="22"/>
        <v>0</v>
      </c>
      <c r="AB71" s="18"/>
      <c r="AC71" s="10">
        <f t="shared" si="4"/>
        <v>0</v>
      </c>
      <c r="AD71" s="10">
        <f t="shared" si="3"/>
        <v>0</v>
      </c>
      <c r="AE71" s="18"/>
    </row>
    <row r="72" spans="1:31" ht="15.95" customHeight="1">
      <c r="A72" s="30"/>
      <c r="B72" s="20"/>
      <c r="C72" s="35" t="s">
        <v>52</v>
      </c>
      <c r="D72" s="21">
        <f>'[1]14'!Q72</f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2">
        <f>'[1]14'!AW72</f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18"/>
      <c r="AC72" s="10">
        <f t="shared" si="4"/>
        <v>0</v>
      </c>
      <c r="AD72" s="10">
        <f t="shared" si="3"/>
        <v>0</v>
      </c>
      <c r="AE72" s="18"/>
    </row>
    <row r="73" spans="1:31" ht="15.95" customHeight="1">
      <c r="A73" s="30"/>
      <c r="B73" s="20"/>
      <c r="C73" s="35" t="s">
        <v>54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18"/>
      <c r="AC73" s="10">
        <f t="shared" si="4"/>
        <v>0</v>
      </c>
      <c r="AD73" s="10">
        <f t="shared" si="3"/>
        <v>0</v>
      </c>
      <c r="AE73" s="18"/>
    </row>
    <row r="74" spans="1:31" ht="33" customHeight="1">
      <c r="A74" s="30" t="s">
        <v>81</v>
      </c>
      <c r="B74" s="23">
        <v>21</v>
      </c>
      <c r="C74" s="28" t="s">
        <v>39</v>
      </c>
      <c r="D74" s="21">
        <f t="shared" ref="D74:AA74" si="23">D75+D76</f>
        <v>884</v>
      </c>
      <c r="E74" s="21">
        <f t="shared" si="23"/>
        <v>0</v>
      </c>
      <c r="F74" s="21">
        <f t="shared" si="23"/>
        <v>0</v>
      </c>
      <c r="G74" s="21">
        <f t="shared" si="23"/>
        <v>0</v>
      </c>
      <c r="H74" s="21">
        <f t="shared" si="23"/>
        <v>0</v>
      </c>
      <c r="I74" s="21">
        <f t="shared" si="23"/>
        <v>0</v>
      </c>
      <c r="J74" s="21">
        <f t="shared" si="23"/>
        <v>0</v>
      </c>
      <c r="K74" s="21">
        <f t="shared" si="23"/>
        <v>0</v>
      </c>
      <c r="L74" s="21">
        <f t="shared" si="23"/>
        <v>0</v>
      </c>
      <c r="M74" s="21">
        <f t="shared" si="23"/>
        <v>0</v>
      </c>
      <c r="N74" s="21">
        <f t="shared" si="23"/>
        <v>0</v>
      </c>
      <c r="O74" s="21">
        <f t="shared" si="23"/>
        <v>0</v>
      </c>
      <c r="P74" s="22">
        <f t="shared" si="23"/>
        <v>1676122.8199999998</v>
      </c>
      <c r="Q74" s="22">
        <f t="shared" si="23"/>
        <v>0</v>
      </c>
      <c r="R74" s="22">
        <f t="shared" si="23"/>
        <v>0</v>
      </c>
      <c r="S74" s="22">
        <f t="shared" si="23"/>
        <v>0</v>
      </c>
      <c r="T74" s="22">
        <f t="shared" si="23"/>
        <v>0</v>
      </c>
      <c r="U74" s="22">
        <f t="shared" si="23"/>
        <v>0</v>
      </c>
      <c r="V74" s="22">
        <f t="shared" si="23"/>
        <v>0</v>
      </c>
      <c r="W74" s="22">
        <f t="shared" si="23"/>
        <v>0</v>
      </c>
      <c r="X74" s="22">
        <f t="shared" si="23"/>
        <v>0</v>
      </c>
      <c r="Y74" s="22">
        <f t="shared" si="23"/>
        <v>0</v>
      </c>
      <c r="Z74" s="22">
        <f t="shared" si="23"/>
        <v>0</v>
      </c>
      <c r="AA74" s="22">
        <f t="shared" si="23"/>
        <v>0</v>
      </c>
      <c r="AB74" s="18"/>
      <c r="AC74" s="10">
        <f t="shared" si="4"/>
        <v>884</v>
      </c>
      <c r="AD74" s="10">
        <f t="shared" si="3"/>
        <v>1676122.8199999998</v>
      </c>
      <c r="AE74" s="18"/>
    </row>
    <row r="75" spans="1:31" ht="15.95" customHeight="1">
      <c r="A75" s="30"/>
      <c r="B75" s="20"/>
      <c r="C75" s="35" t="s">
        <v>52</v>
      </c>
      <c r="D75" s="21">
        <f>'[1]14'!Q75</f>
        <v>884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2">
        <f>'[1]14'!AW75</f>
        <v>1676122.8199999998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18"/>
      <c r="AC75" s="10">
        <f t="shared" si="4"/>
        <v>884</v>
      </c>
      <c r="AD75" s="10">
        <f t="shared" si="3"/>
        <v>1676122.8199999998</v>
      </c>
      <c r="AE75" s="18"/>
    </row>
    <row r="76" spans="1:31" ht="15.95" customHeight="1">
      <c r="A76" s="30"/>
      <c r="B76" s="20"/>
      <c r="C76" s="35" t="s">
        <v>54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18"/>
      <c r="AC76" s="10">
        <f t="shared" si="4"/>
        <v>0</v>
      </c>
      <c r="AD76" s="10">
        <f t="shared" si="3"/>
        <v>0</v>
      </c>
      <c r="AE76" s="18"/>
    </row>
    <row r="77" spans="1:31" ht="15.95" customHeight="1">
      <c r="A77" s="30" t="s">
        <v>82</v>
      </c>
      <c r="B77" s="23">
        <v>22</v>
      </c>
      <c r="C77" s="27" t="s">
        <v>37</v>
      </c>
      <c r="D77" s="21">
        <f t="shared" ref="D77:AA77" si="24">D78+D79</f>
        <v>0</v>
      </c>
      <c r="E77" s="21">
        <f t="shared" si="24"/>
        <v>0</v>
      </c>
      <c r="F77" s="21">
        <f t="shared" si="24"/>
        <v>0</v>
      </c>
      <c r="G77" s="21">
        <f t="shared" si="24"/>
        <v>0</v>
      </c>
      <c r="H77" s="21">
        <f t="shared" si="24"/>
        <v>0</v>
      </c>
      <c r="I77" s="21">
        <f t="shared" si="24"/>
        <v>411</v>
      </c>
      <c r="J77" s="21">
        <f t="shared" si="24"/>
        <v>473</v>
      </c>
      <c r="K77" s="21">
        <f t="shared" si="24"/>
        <v>0</v>
      </c>
      <c r="L77" s="21">
        <f t="shared" si="24"/>
        <v>0</v>
      </c>
      <c r="M77" s="21">
        <f t="shared" si="24"/>
        <v>0</v>
      </c>
      <c r="N77" s="21">
        <f t="shared" si="24"/>
        <v>0</v>
      </c>
      <c r="O77" s="21">
        <f t="shared" si="24"/>
        <v>0</v>
      </c>
      <c r="P77" s="22">
        <f t="shared" si="24"/>
        <v>0</v>
      </c>
      <c r="Q77" s="22">
        <f t="shared" si="24"/>
        <v>0</v>
      </c>
      <c r="R77" s="22">
        <f t="shared" si="24"/>
        <v>0</v>
      </c>
      <c r="S77" s="22">
        <f t="shared" si="24"/>
        <v>0</v>
      </c>
      <c r="T77" s="22">
        <f t="shared" si="24"/>
        <v>0</v>
      </c>
      <c r="U77" s="22">
        <f t="shared" si="24"/>
        <v>589818.9</v>
      </c>
      <c r="V77" s="22">
        <f t="shared" si="24"/>
        <v>1086303.92</v>
      </c>
      <c r="W77" s="22">
        <f t="shared" si="24"/>
        <v>0</v>
      </c>
      <c r="X77" s="22">
        <f t="shared" si="24"/>
        <v>0</v>
      </c>
      <c r="Y77" s="22">
        <f t="shared" si="24"/>
        <v>0</v>
      </c>
      <c r="Z77" s="22">
        <f t="shared" si="24"/>
        <v>0</v>
      </c>
      <c r="AA77" s="22">
        <f t="shared" si="24"/>
        <v>0</v>
      </c>
      <c r="AB77" s="18"/>
      <c r="AC77" s="10">
        <f t="shared" si="4"/>
        <v>-884</v>
      </c>
      <c r="AD77" s="10">
        <f t="shared" si="3"/>
        <v>-1676122.8199999998</v>
      </c>
      <c r="AE77" s="18"/>
    </row>
    <row r="78" spans="1:31" ht="15.95" customHeight="1">
      <c r="A78" s="30"/>
      <c r="B78" s="20"/>
      <c r="C78" s="35" t="s">
        <v>52</v>
      </c>
      <c r="D78" s="21">
        <f>'[1]14'!Q78</f>
        <v>0</v>
      </c>
      <c r="E78" s="21">
        <v>0</v>
      </c>
      <c r="F78" s="21">
        <v>0</v>
      </c>
      <c r="G78" s="21">
        <v>0</v>
      </c>
      <c r="H78" s="21">
        <v>0</v>
      </c>
      <c r="I78" s="21">
        <v>411</v>
      </c>
      <c r="J78" s="21">
        <v>473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2">
        <f>'[1]14'!AW78</f>
        <v>0</v>
      </c>
      <c r="Q78" s="22">
        <v>0</v>
      </c>
      <c r="R78" s="22">
        <v>0</v>
      </c>
      <c r="S78" s="22">
        <v>0</v>
      </c>
      <c r="T78" s="22">
        <v>0</v>
      </c>
      <c r="U78" s="22">
        <v>589818.9</v>
      </c>
      <c r="V78" s="22">
        <v>1086303.92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18"/>
      <c r="AC78" s="10">
        <f t="shared" si="4"/>
        <v>-884</v>
      </c>
      <c r="AD78" s="10">
        <f t="shared" si="3"/>
        <v>-1676122.8199999998</v>
      </c>
      <c r="AE78" s="18"/>
    </row>
    <row r="79" spans="1:31" ht="15.95" customHeight="1">
      <c r="A79" s="30"/>
      <c r="B79" s="20"/>
      <c r="C79" s="35" t="s">
        <v>54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18"/>
      <c r="AC79" s="10">
        <f t="shared" si="4"/>
        <v>0</v>
      </c>
      <c r="AD79" s="10">
        <f t="shared" si="3"/>
        <v>0</v>
      </c>
      <c r="AE79" s="18"/>
    </row>
    <row r="80" spans="1:31" ht="15.95" customHeight="1">
      <c r="A80" s="30" t="s">
        <v>84</v>
      </c>
      <c r="B80" s="23">
        <v>23</v>
      </c>
      <c r="C80" s="28" t="s">
        <v>83</v>
      </c>
      <c r="D80" s="21">
        <f t="shared" ref="D80:AA80" si="25">D81+D82</f>
        <v>0</v>
      </c>
      <c r="E80" s="21">
        <f t="shared" si="25"/>
        <v>0</v>
      </c>
      <c r="F80" s="21">
        <f t="shared" si="25"/>
        <v>0</v>
      </c>
      <c r="G80" s="21">
        <f t="shared" si="25"/>
        <v>0</v>
      </c>
      <c r="H80" s="21">
        <f t="shared" si="25"/>
        <v>0</v>
      </c>
      <c r="I80" s="21">
        <f t="shared" si="25"/>
        <v>0</v>
      </c>
      <c r="J80" s="21">
        <f t="shared" si="25"/>
        <v>0</v>
      </c>
      <c r="K80" s="21">
        <f t="shared" si="25"/>
        <v>0</v>
      </c>
      <c r="L80" s="21">
        <f t="shared" si="25"/>
        <v>0</v>
      </c>
      <c r="M80" s="21">
        <f t="shared" si="25"/>
        <v>0</v>
      </c>
      <c r="N80" s="21">
        <f t="shared" si="25"/>
        <v>0</v>
      </c>
      <c r="O80" s="21">
        <f t="shared" si="25"/>
        <v>0</v>
      </c>
      <c r="P80" s="22">
        <f t="shared" si="25"/>
        <v>0</v>
      </c>
      <c r="Q80" s="22">
        <f t="shared" si="25"/>
        <v>0</v>
      </c>
      <c r="R80" s="22">
        <f t="shared" si="25"/>
        <v>0</v>
      </c>
      <c r="S80" s="22">
        <f t="shared" si="25"/>
        <v>0</v>
      </c>
      <c r="T80" s="22">
        <f t="shared" si="25"/>
        <v>0</v>
      </c>
      <c r="U80" s="22">
        <f t="shared" si="25"/>
        <v>0</v>
      </c>
      <c r="V80" s="22">
        <f t="shared" si="25"/>
        <v>0</v>
      </c>
      <c r="W80" s="22">
        <f t="shared" si="25"/>
        <v>0</v>
      </c>
      <c r="X80" s="22">
        <f t="shared" si="25"/>
        <v>0</v>
      </c>
      <c r="Y80" s="22">
        <f t="shared" si="25"/>
        <v>0</v>
      </c>
      <c r="Z80" s="22">
        <f t="shared" si="25"/>
        <v>0</v>
      </c>
      <c r="AA80" s="22">
        <f t="shared" si="25"/>
        <v>0</v>
      </c>
      <c r="AB80" s="18"/>
      <c r="AC80" s="10">
        <f t="shared" si="4"/>
        <v>0</v>
      </c>
      <c r="AD80" s="10">
        <f t="shared" si="3"/>
        <v>0</v>
      </c>
      <c r="AE80" s="18"/>
    </row>
    <row r="81" spans="1:31" ht="15.75" customHeight="1">
      <c r="A81" s="30"/>
      <c r="B81" s="20"/>
      <c r="C81" s="35" t="s">
        <v>52</v>
      </c>
      <c r="D81" s="21">
        <f>'[1]14'!Q81</f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2">
        <f>'[1]14'!AW81</f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18"/>
      <c r="AC81" s="10">
        <f t="shared" si="4"/>
        <v>0</v>
      </c>
      <c r="AD81" s="10">
        <f t="shared" ref="AD81:AD106" si="26">P81-Q81-R81-S81-U81-V81-W81-AA81-T81-X81-Y81-Z81</f>
        <v>0</v>
      </c>
      <c r="AE81" s="18"/>
    </row>
    <row r="82" spans="1:31" ht="15.95" customHeight="1">
      <c r="A82" s="30"/>
      <c r="B82" s="20"/>
      <c r="C82" s="35" t="s">
        <v>54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18"/>
      <c r="AC82" s="10">
        <f t="shared" ref="AC82:AC106" si="27">D82-E82-F82-G82-I82-J82-K82-L82-H82-M82-N82-O82</f>
        <v>0</v>
      </c>
      <c r="AD82" s="10">
        <f t="shared" si="26"/>
        <v>0</v>
      </c>
      <c r="AE82" s="18"/>
    </row>
    <row r="83" spans="1:31" ht="15.95" customHeight="1">
      <c r="A83" s="30" t="s">
        <v>85</v>
      </c>
      <c r="B83" s="23">
        <v>24</v>
      </c>
      <c r="C83" s="27" t="s">
        <v>27</v>
      </c>
      <c r="D83" s="21">
        <f t="shared" ref="D83:AA83" si="28">D84+D85</f>
        <v>4540</v>
      </c>
      <c r="E83" s="21">
        <f t="shared" si="28"/>
        <v>0</v>
      </c>
      <c r="F83" s="21">
        <f t="shared" si="28"/>
        <v>0</v>
      </c>
      <c r="G83" s="21">
        <f t="shared" si="28"/>
        <v>0</v>
      </c>
      <c r="H83" s="21">
        <f t="shared" si="28"/>
        <v>0</v>
      </c>
      <c r="I83" s="21">
        <f t="shared" si="28"/>
        <v>0</v>
      </c>
      <c r="J83" s="21">
        <f t="shared" si="28"/>
        <v>0</v>
      </c>
      <c r="K83" s="21">
        <f t="shared" si="28"/>
        <v>0</v>
      </c>
      <c r="L83" s="21">
        <f t="shared" si="28"/>
        <v>0</v>
      </c>
      <c r="M83" s="21">
        <f t="shared" si="28"/>
        <v>0</v>
      </c>
      <c r="N83" s="21">
        <f t="shared" si="28"/>
        <v>0</v>
      </c>
      <c r="O83" s="21">
        <f t="shared" si="28"/>
        <v>0</v>
      </c>
      <c r="P83" s="22">
        <f t="shared" si="28"/>
        <v>22372085.300000001</v>
      </c>
      <c r="Q83" s="22">
        <f t="shared" si="28"/>
        <v>0</v>
      </c>
      <c r="R83" s="22">
        <f t="shared" si="28"/>
        <v>0</v>
      </c>
      <c r="S83" s="22">
        <f t="shared" si="28"/>
        <v>0</v>
      </c>
      <c r="T83" s="22">
        <f t="shared" si="28"/>
        <v>0</v>
      </c>
      <c r="U83" s="22">
        <f t="shared" si="28"/>
        <v>0</v>
      </c>
      <c r="V83" s="22">
        <f t="shared" si="28"/>
        <v>0</v>
      </c>
      <c r="W83" s="22">
        <f t="shared" si="28"/>
        <v>0</v>
      </c>
      <c r="X83" s="22">
        <f t="shared" si="28"/>
        <v>0</v>
      </c>
      <c r="Y83" s="22">
        <f t="shared" si="28"/>
        <v>0</v>
      </c>
      <c r="Z83" s="22">
        <f t="shared" si="28"/>
        <v>0</v>
      </c>
      <c r="AA83" s="22">
        <f t="shared" si="28"/>
        <v>0</v>
      </c>
      <c r="AB83" s="18"/>
      <c r="AC83" s="10">
        <f t="shared" si="27"/>
        <v>4540</v>
      </c>
      <c r="AD83" s="10">
        <f t="shared" si="26"/>
        <v>22372085.300000001</v>
      </c>
      <c r="AE83" s="18"/>
    </row>
    <row r="84" spans="1:31" ht="15.95" customHeight="1">
      <c r="A84" s="30"/>
      <c r="B84" s="20"/>
      <c r="C84" s="35" t="s">
        <v>52</v>
      </c>
      <c r="D84" s="21">
        <f>'[1]14'!Q84</f>
        <v>4540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2">
        <f>'[1]14'!AW84</f>
        <v>22372085.300000001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18"/>
      <c r="AC84" s="10">
        <f t="shared" si="27"/>
        <v>4540</v>
      </c>
      <c r="AD84" s="10">
        <f t="shared" si="26"/>
        <v>22372085.300000001</v>
      </c>
      <c r="AE84" s="18"/>
    </row>
    <row r="85" spans="1:31" ht="15.95" customHeight="1">
      <c r="A85" s="30"/>
      <c r="B85" s="20"/>
      <c r="C85" s="35" t="s">
        <v>54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18"/>
      <c r="AC85" s="10">
        <f t="shared" si="27"/>
        <v>0</v>
      </c>
      <c r="AD85" s="10">
        <f t="shared" si="26"/>
        <v>0</v>
      </c>
      <c r="AE85" s="18"/>
    </row>
    <row r="86" spans="1:31" ht="15.95" customHeight="1">
      <c r="A86" s="30" t="s">
        <v>86</v>
      </c>
      <c r="B86" s="23">
        <v>25</v>
      </c>
      <c r="C86" s="27" t="s">
        <v>28</v>
      </c>
      <c r="D86" s="21">
        <f t="shared" ref="D86:AA86" si="29">D87+D88</f>
        <v>2144</v>
      </c>
      <c r="E86" s="21">
        <f t="shared" si="29"/>
        <v>0</v>
      </c>
      <c r="F86" s="21">
        <f t="shared" si="29"/>
        <v>4540</v>
      </c>
      <c r="G86" s="21">
        <f t="shared" si="29"/>
        <v>0</v>
      </c>
      <c r="H86" s="21">
        <f t="shared" si="29"/>
        <v>0</v>
      </c>
      <c r="I86" s="21">
        <f t="shared" si="29"/>
        <v>0</v>
      </c>
      <c r="J86" s="21">
        <f t="shared" si="29"/>
        <v>0</v>
      </c>
      <c r="K86" s="21">
        <f t="shared" si="29"/>
        <v>0</v>
      </c>
      <c r="L86" s="21">
        <f t="shared" si="29"/>
        <v>0</v>
      </c>
      <c r="M86" s="21">
        <f t="shared" si="29"/>
        <v>0</v>
      </c>
      <c r="N86" s="21">
        <f t="shared" si="29"/>
        <v>0</v>
      </c>
      <c r="O86" s="21">
        <f t="shared" si="29"/>
        <v>0</v>
      </c>
      <c r="P86" s="22">
        <f t="shared" si="29"/>
        <v>12068518.9</v>
      </c>
      <c r="Q86" s="22">
        <f t="shared" si="29"/>
        <v>0</v>
      </c>
      <c r="R86" s="22">
        <f t="shared" si="29"/>
        <v>22372085.300000001</v>
      </c>
      <c r="S86" s="22">
        <f t="shared" si="29"/>
        <v>0</v>
      </c>
      <c r="T86" s="22">
        <f t="shared" si="29"/>
        <v>0</v>
      </c>
      <c r="U86" s="22">
        <f t="shared" si="29"/>
        <v>0</v>
      </c>
      <c r="V86" s="22">
        <f t="shared" si="29"/>
        <v>0</v>
      </c>
      <c r="W86" s="22">
        <f t="shared" si="29"/>
        <v>0</v>
      </c>
      <c r="X86" s="22">
        <f t="shared" si="29"/>
        <v>0</v>
      </c>
      <c r="Y86" s="22">
        <f t="shared" si="29"/>
        <v>0</v>
      </c>
      <c r="Z86" s="22">
        <f t="shared" si="29"/>
        <v>0</v>
      </c>
      <c r="AA86" s="22">
        <f t="shared" si="29"/>
        <v>0</v>
      </c>
      <c r="AB86" s="18"/>
      <c r="AC86" s="10">
        <f t="shared" si="27"/>
        <v>-2396</v>
      </c>
      <c r="AD86" s="10">
        <f t="shared" si="26"/>
        <v>-10303566.4</v>
      </c>
      <c r="AE86" s="18"/>
    </row>
    <row r="87" spans="1:31" ht="15.95" customHeight="1">
      <c r="A87" s="30"/>
      <c r="B87" s="20"/>
      <c r="C87" s="35" t="s">
        <v>52</v>
      </c>
      <c r="D87" s="21">
        <f>'[1]14'!Q87</f>
        <v>2144</v>
      </c>
      <c r="E87" s="21">
        <v>0</v>
      </c>
      <c r="F87" s="21">
        <v>4540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2">
        <f>'[1]14'!AW87</f>
        <v>12068518.9</v>
      </c>
      <c r="Q87" s="22">
        <v>0</v>
      </c>
      <c r="R87" s="22">
        <v>22372085.300000001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18"/>
      <c r="AC87" s="10">
        <f t="shared" si="27"/>
        <v>-2396</v>
      </c>
      <c r="AD87" s="10">
        <f t="shared" si="26"/>
        <v>-10303566.4</v>
      </c>
      <c r="AE87" s="18"/>
    </row>
    <row r="88" spans="1:31" ht="15.95" customHeight="1">
      <c r="A88" s="30"/>
      <c r="B88" s="20"/>
      <c r="C88" s="35" t="s">
        <v>54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18"/>
      <c r="AC88" s="10">
        <f t="shared" si="27"/>
        <v>0</v>
      </c>
      <c r="AD88" s="10">
        <f t="shared" si="26"/>
        <v>0</v>
      </c>
      <c r="AE88" s="18"/>
    </row>
    <row r="89" spans="1:31" ht="15.95" customHeight="1">
      <c r="A89" s="30" t="s">
        <v>87</v>
      </c>
      <c r="B89" s="23">
        <v>26</v>
      </c>
      <c r="C89" s="28" t="s">
        <v>29</v>
      </c>
      <c r="D89" s="21">
        <f t="shared" ref="D89:AA89" si="30">D90+D91</f>
        <v>267</v>
      </c>
      <c r="E89" s="21">
        <f t="shared" si="30"/>
        <v>113</v>
      </c>
      <c r="F89" s="21">
        <f t="shared" si="30"/>
        <v>2031</v>
      </c>
      <c r="G89" s="21">
        <f t="shared" si="30"/>
        <v>0</v>
      </c>
      <c r="H89" s="21">
        <f t="shared" si="30"/>
        <v>0</v>
      </c>
      <c r="I89" s="21">
        <f t="shared" si="30"/>
        <v>0</v>
      </c>
      <c r="J89" s="21">
        <f t="shared" si="30"/>
        <v>0</v>
      </c>
      <c r="K89" s="21">
        <f t="shared" si="30"/>
        <v>0</v>
      </c>
      <c r="L89" s="21">
        <f t="shared" si="30"/>
        <v>0</v>
      </c>
      <c r="M89" s="21">
        <f t="shared" si="30"/>
        <v>0</v>
      </c>
      <c r="N89" s="21">
        <f t="shared" si="30"/>
        <v>0</v>
      </c>
      <c r="O89" s="21">
        <f t="shared" si="30"/>
        <v>0</v>
      </c>
      <c r="P89" s="22">
        <f t="shared" si="30"/>
        <v>1687633.45</v>
      </c>
      <c r="Q89" s="22">
        <f t="shared" si="30"/>
        <v>638031.48</v>
      </c>
      <c r="R89" s="22">
        <f t="shared" si="30"/>
        <v>11430487.42</v>
      </c>
      <c r="S89" s="22">
        <f t="shared" si="30"/>
        <v>0</v>
      </c>
      <c r="T89" s="22">
        <f t="shared" si="30"/>
        <v>0</v>
      </c>
      <c r="U89" s="22">
        <f t="shared" si="30"/>
        <v>0</v>
      </c>
      <c r="V89" s="22">
        <f t="shared" si="30"/>
        <v>0</v>
      </c>
      <c r="W89" s="22">
        <f t="shared" si="30"/>
        <v>0</v>
      </c>
      <c r="X89" s="22">
        <f t="shared" si="30"/>
        <v>0</v>
      </c>
      <c r="Y89" s="22">
        <f t="shared" si="30"/>
        <v>0</v>
      </c>
      <c r="Z89" s="22">
        <f t="shared" si="30"/>
        <v>0</v>
      </c>
      <c r="AA89" s="22">
        <f t="shared" si="30"/>
        <v>0</v>
      </c>
      <c r="AB89" s="18"/>
      <c r="AC89" s="10">
        <f t="shared" si="27"/>
        <v>-1877</v>
      </c>
      <c r="AD89" s="10">
        <f t="shared" si="26"/>
        <v>-10380885.449999999</v>
      </c>
      <c r="AE89" s="18"/>
    </row>
    <row r="90" spans="1:31" ht="15.95" customHeight="1">
      <c r="A90" s="30"/>
      <c r="B90" s="20"/>
      <c r="C90" s="35" t="s">
        <v>52</v>
      </c>
      <c r="D90" s="21">
        <f>'[1]14'!Q90</f>
        <v>267</v>
      </c>
      <c r="E90" s="21">
        <v>113</v>
      </c>
      <c r="F90" s="21">
        <v>2031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2">
        <f>'[1]14'!AW90</f>
        <v>1687633.45</v>
      </c>
      <c r="Q90" s="22">
        <v>638031.48</v>
      </c>
      <c r="R90" s="22">
        <v>11430487.42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18"/>
      <c r="AC90" s="10">
        <f t="shared" si="27"/>
        <v>-1877</v>
      </c>
      <c r="AD90" s="10">
        <f t="shared" si="26"/>
        <v>-10380885.449999999</v>
      </c>
      <c r="AE90" s="18"/>
    </row>
    <row r="91" spans="1:31" ht="15.95" customHeight="1">
      <c r="A91" s="30"/>
      <c r="B91" s="20"/>
      <c r="C91" s="35" t="s">
        <v>54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18"/>
      <c r="AC91" s="10">
        <f t="shared" si="27"/>
        <v>0</v>
      </c>
      <c r="AD91" s="10">
        <f t="shared" si="26"/>
        <v>0</v>
      </c>
      <c r="AE91" s="18"/>
    </row>
    <row r="92" spans="1:31" ht="15.95" customHeight="1">
      <c r="A92" s="30" t="s">
        <v>88</v>
      </c>
      <c r="B92" s="23">
        <v>27</v>
      </c>
      <c r="C92" s="27" t="s">
        <v>42</v>
      </c>
      <c r="D92" s="21">
        <f t="shared" ref="D92:AA92" si="31">D93+D94</f>
        <v>0</v>
      </c>
      <c r="E92" s="21">
        <f t="shared" si="31"/>
        <v>57</v>
      </c>
      <c r="F92" s="21">
        <f t="shared" si="31"/>
        <v>210</v>
      </c>
      <c r="G92" s="21">
        <f t="shared" si="31"/>
        <v>0</v>
      </c>
      <c r="H92" s="21">
        <f t="shared" si="31"/>
        <v>0</v>
      </c>
      <c r="I92" s="21">
        <f t="shared" si="31"/>
        <v>0</v>
      </c>
      <c r="J92" s="21">
        <f t="shared" si="31"/>
        <v>0</v>
      </c>
      <c r="K92" s="21">
        <f t="shared" si="31"/>
        <v>0</v>
      </c>
      <c r="L92" s="21">
        <f t="shared" si="31"/>
        <v>0</v>
      </c>
      <c r="M92" s="21">
        <f t="shared" si="31"/>
        <v>0</v>
      </c>
      <c r="N92" s="21">
        <f t="shared" si="31"/>
        <v>0</v>
      </c>
      <c r="O92" s="21">
        <f t="shared" si="31"/>
        <v>0</v>
      </c>
      <c r="P92" s="22">
        <f t="shared" si="31"/>
        <v>0</v>
      </c>
      <c r="Q92" s="22">
        <f t="shared" si="31"/>
        <v>414401.69</v>
      </c>
      <c r="R92" s="22">
        <f t="shared" si="31"/>
        <v>1273231.76</v>
      </c>
      <c r="S92" s="22">
        <f t="shared" si="31"/>
        <v>0</v>
      </c>
      <c r="T92" s="22">
        <f t="shared" si="31"/>
        <v>0</v>
      </c>
      <c r="U92" s="22">
        <f t="shared" si="31"/>
        <v>0</v>
      </c>
      <c r="V92" s="22">
        <f t="shared" si="31"/>
        <v>0</v>
      </c>
      <c r="W92" s="22">
        <f t="shared" si="31"/>
        <v>0</v>
      </c>
      <c r="X92" s="22">
        <f t="shared" si="31"/>
        <v>0</v>
      </c>
      <c r="Y92" s="22">
        <f t="shared" si="31"/>
        <v>0</v>
      </c>
      <c r="Z92" s="22">
        <f t="shared" si="31"/>
        <v>0</v>
      </c>
      <c r="AA92" s="22">
        <f t="shared" si="31"/>
        <v>0</v>
      </c>
      <c r="AB92" s="18"/>
      <c r="AC92" s="10">
        <f t="shared" si="27"/>
        <v>-267</v>
      </c>
      <c r="AD92" s="10">
        <f t="shared" si="26"/>
        <v>-1687633.45</v>
      </c>
      <c r="AE92" s="18"/>
    </row>
    <row r="93" spans="1:31" ht="15.95" customHeight="1">
      <c r="A93" s="30"/>
      <c r="B93" s="20"/>
      <c r="C93" s="35" t="s">
        <v>52</v>
      </c>
      <c r="D93" s="21">
        <f>'[1]14'!Q93</f>
        <v>0</v>
      </c>
      <c r="E93" s="21">
        <v>57</v>
      </c>
      <c r="F93" s="21">
        <v>210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2">
        <f>'[1]14'!AW93</f>
        <v>0</v>
      </c>
      <c r="Q93" s="22">
        <v>414401.69</v>
      </c>
      <c r="R93" s="22">
        <v>1273231.76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18"/>
      <c r="AC93" s="10">
        <f t="shared" si="27"/>
        <v>-267</v>
      </c>
      <c r="AD93" s="10">
        <f t="shared" si="26"/>
        <v>-1687633.45</v>
      </c>
      <c r="AE93" s="18"/>
    </row>
    <row r="94" spans="1:31" ht="15.95" customHeight="1">
      <c r="A94" s="30"/>
      <c r="B94" s="20"/>
      <c r="C94" s="35" t="s">
        <v>54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18"/>
      <c r="AC94" s="10">
        <f t="shared" si="27"/>
        <v>0</v>
      </c>
      <c r="AD94" s="10">
        <f t="shared" si="26"/>
        <v>0</v>
      </c>
      <c r="AE94" s="18"/>
    </row>
    <row r="95" spans="1:31" ht="15.95" customHeight="1">
      <c r="A95" s="30" t="s">
        <v>89</v>
      </c>
      <c r="B95" s="23">
        <v>28</v>
      </c>
      <c r="C95" s="28" t="s">
        <v>30</v>
      </c>
      <c r="D95" s="21">
        <f t="shared" ref="D95:AA95" si="32">D96+D97</f>
        <v>0</v>
      </c>
      <c r="E95" s="21">
        <f t="shared" si="32"/>
        <v>0</v>
      </c>
      <c r="F95" s="21">
        <f t="shared" si="32"/>
        <v>0</v>
      </c>
      <c r="G95" s="21">
        <f t="shared" si="32"/>
        <v>0</v>
      </c>
      <c r="H95" s="21">
        <f t="shared" si="32"/>
        <v>0</v>
      </c>
      <c r="I95" s="21">
        <f t="shared" si="32"/>
        <v>0</v>
      </c>
      <c r="J95" s="21">
        <f t="shared" si="32"/>
        <v>0</v>
      </c>
      <c r="K95" s="21">
        <f t="shared" si="32"/>
        <v>0</v>
      </c>
      <c r="L95" s="21">
        <f t="shared" si="32"/>
        <v>0</v>
      </c>
      <c r="M95" s="21">
        <f t="shared" si="32"/>
        <v>0</v>
      </c>
      <c r="N95" s="21">
        <f t="shared" si="32"/>
        <v>0</v>
      </c>
      <c r="O95" s="21">
        <f t="shared" si="32"/>
        <v>0</v>
      </c>
      <c r="P95" s="22">
        <f t="shared" si="32"/>
        <v>0</v>
      </c>
      <c r="Q95" s="22">
        <f t="shared" si="32"/>
        <v>0</v>
      </c>
      <c r="R95" s="22">
        <f t="shared" si="32"/>
        <v>0</v>
      </c>
      <c r="S95" s="22">
        <f t="shared" si="32"/>
        <v>0</v>
      </c>
      <c r="T95" s="22">
        <f t="shared" si="32"/>
        <v>0</v>
      </c>
      <c r="U95" s="22">
        <f t="shared" si="32"/>
        <v>0</v>
      </c>
      <c r="V95" s="22">
        <f t="shared" si="32"/>
        <v>0</v>
      </c>
      <c r="W95" s="22">
        <f t="shared" si="32"/>
        <v>0</v>
      </c>
      <c r="X95" s="22">
        <f t="shared" si="32"/>
        <v>0</v>
      </c>
      <c r="Y95" s="22">
        <f t="shared" si="32"/>
        <v>0</v>
      </c>
      <c r="Z95" s="22">
        <f t="shared" si="32"/>
        <v>0</v>
      </c>
      <c r="AA95" s="22">
        <f t="shared" si="32"/>
        <v>0</v>
      </c>
      <c r="AB95" s="18"/>
      <c r="AC95" s="10">
        <f t="shared" si="27"/>
        <v>0</v>
      </c>
      <c r="AD95" s="10">
        <f t="shared" si="26"/>
        <v>0</v>
      </c>
      <c r="AE95" s="18"/>
    </row>
    <row r="96" spans="1:31" ht="15.95" customHeight="1">
      <c r="A96" s="30"/>
      <c r="B96" s="20"/>
      <c r="C96" s="35" t="s">
        <v>52</v>
      </c>
      <c r="D96" s="21">
        <f>'[1]14'!Q96</f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2">
        <f>'[1]14'!AW96</f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18"/>
      <c r="AC96" s="10">
        <f t="shared" si="27"/>
        <v>0</v>
      </c>
      <c r="AD96" s="10">
        <f t="shared" si="26"/>
        <v>0</v>
      </c>
      <c r="AE96" s="18"/>
    </row>
    <row r="97" spans="1:31" ht="15.95" customHeight="1">
      <c r="A97" s="30"/>
      <c r="B97" s="20"/>
      <c r="C97" s="35" t="s">
        <v>54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18"/>
      <c r="AC97" s="10">
        <f t="shared" si="27"/>
        <v>0</v>
      </c>
      <c r="AD97" s="10">
        <f t="shared" si="26"/>
        <v>0</v>
      </c>
      <c r="AE97" s="18"/>
    </row>
    <row r="98" spans="1:31" ht="15.95" customHeight="1">
      <c r="A98" s="30" t="s">
        <v>90</v>
      </c>
      <c r="B98" s="23">
        <v>29</v>
      </c>
      <c r="C98" s="27" t="s">
        <v>31</v>
      </c>
      <c r="D98" s="21">
        <f t="shared" ref="D98:AA98" si="33">D99+D100</f>
        <v>320</v>
      </c>
      <c r="E98" s="21">
        <f t="shared" si="33"/>
        <v>0</v>
      </c>
      <c r="F98" s="21">
        <f t="shared" si="33"/>
        <v>0</v>
      </c>
      <c r="G98" s="21">
        <f t="shared" si="33"/>
        <v>0</v>
      </c>
      <c r="H98" s="21">
        <f t="shared" si="33"/>
        <v>0</v>
      </c>
      <c r="I98" s="21">
        <f t="shared" si="33"/>
        <v>0</v>
      </c>
      <c r="J98" s="21">
        <f t="shared" si="33"/>
        <v>0</v>
      </c>
      <c r="K98" s="21">
        <f t="shared" si="33"/>
        <v>0</v>
      </c>
      <c r="L98" s="21">
        <f t="shared" si="33"/>
        <v>0</v>
      </c>
      <c r="M98" s="21">
        <f t="shared" si="33"/>
        <v>0</v>
      </c>
      <c r="N98" s="21">
        <f t="shared" si="33"/>
        <v>0</v>
      </c>
      <c r="O98" s="21">
        <f t="shared" si="33"/>
        <v>0</v>
      </c>
      <c r="P98" s="22">
        <f t="shared" si="33"/>
        <v>1482037.29</v>
      </c>
      <c r="Q98" s="22">
        <f t="shared" si="33"/>
        <v>0</v>
      </c>
      <c r="R98" s="22">
        <f t="shared" si="33"/>
        <v>0</v>
      </c>
      <c r="S98" s="22">
        <f t="shared" si="33"/>
        <v>0</v>
      </c>
      <c r="T98" s="22">
        <f t="shared" si="33"/>
        <v>0</v>
      </c>
      <c r="U98" s="22">
        <f t="shared" si="33"/>
        <v>0</v>
      </c>
      <c r="V98" s="22">
        <f t="shared" si="33"/>
        <v>0</v>
      </c>
      <c r="W98" s="22">
        <f t="shared" si="33"/>
        <v>0</v>
      </c>
      <c r="X98" s="22">
        <f t="shared" si="33"/>
        <v>0</v>
      </c>
      <c r="Y98" s="22">
        <f t="shared" si="33"/>
        <v>0</v>
      </c>
      <c r="Z98" s="22">
        <f t="shared" si="33"/>
        <v>0</v>
      </c>
      <c r="AA98" s="22">
        <f t="shared" si="33"/>
        <v>0</v>
      </c>
      <c r="AB98" s="18"/>
      <c r="AC98" s="10">
        <f t="shared" si="27"/>
        <v>320</v>
      </c>
      <c r="AD98" s="10">
        <f t="shared" si="26"/>
        <v>1482037.29</v>
      </c>
      <c r="AE98" s="18"/>
    </row>
    <row r="99" spans="1:31" ht="15.95" customHeight="1">
      <c r="A99" s="30"/>
      <c r="B99" s="20"/>
      <c r="C99" s="35" t="s">
        <v>52</v>
      </c>
      <c r="D99" s="21">
        <f>'[1]14'!Q99</f>
        <v>320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2">
        <f>'[1]14'!AW99</f>
        <v>1482037.29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18"/>
      <c r="AC99" s="10">
        <f t="shared" si="27"/>
        <v>320</v>
      </c>
      <c r="AD99" s="10">
        <f t="shared" si="26"/>
        <v>1482037.29</v>
      </c>
      <c r="AE99" s="18"/>
    </row>
    <row r="100" spans="1:31" ht="15.95" customHeight="1">
      <c r="A100" s="30"/>
      <c r="B100" s="20"/>
      <c r="C100" s="35" t="s">
        <v>54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18"/>
      <c r="AC100" s="10">
        <f t="shared" si="27"/>
        <v>0</v>
      </c>
      <c r="AD100" s="10">
        <f t="shared" si="26"/>
        <v>0</v>
      </c>
      <c r="AE100" s="18"/>
    </row>
    <row r="101" spans="1:31" ht="15.75">
      <c r="A101" s="30" t="s">
        <v>102</v>
      </c>
      <c r="B101" s="23">
        <v>30</v>
      </c>
      <c r="C101" s="27" t="s">
        <v>103</v>
      </c>
      <c r="D101" s="21">
        <f t="shared" ref="D101:AA101" si="34">D102+D103</f>
        <v>116165</v>
      </c>
      <c r="E101" s="21">
        <f t="shared" si="34"/>
        <v>0</v>
      </c>
      <c r="F101" s="21">
        <f t="shared" si="34"/>
        <v>320</v>
      </c>
      <c r="G101" s="21">
        <f t="shared" si="34"/>
        <v>0</v>
      </c>
      <c r="H101" s="21">
        <f t="shared" si="34"/>
        <v>0</v>
      </c>
      <c r="I101" s="21">
        <f t="shared" si="34"/>
        <v>0</v>
      </c>
      <c r="J101" s="21">
        <f t="shared" si="34"/>
        <v>0</v>
      </c>
      <c r="K101" s="21">
        <f t="shared" si="34"/>
        <v>0</v>
      </c>
      <c r="L101" s="21">
        <f t="shared" si="34"/>
        <v>0</v>
      </c>
      <c r="M101" s="21">
        <f t="shared" si="34"/>
        <v>0</v>
      </c>
      <c r="N101" s="21">
        <f t="shared" si="34"/>
        <v>0</v>
      </c>
      <c r="O101" s="21">
        <f t="shared" si="34"/>
        <v>0</v>
      </c>
      <c r="P101" s="22">
        <f t="shared" si="34"/>
        <v>429189700.90000004</v>
      </c>
      <c r="Q101" s="22">
        <f t="shared" si="34"/>
        <v>0</v>
      </c>
      <c r="R101" s="22">
        <f t="shared" si="34"/>
        <v>1482037.29</v>
      </c>
      <c r="S101" s="22">
        <f t="shared" si="34"/>
        <v>0</v>
      </c>
      <c r="T101" s="22">
        <f t="shared" si="34"/>
        <v>0</v>
      </c>
      <c r="U101" s="22">
        <f t="shared" si="34"/>
        <v>0</v>
      </c>
      <c r="V101" s="22">
        <f t="shared" si="34"/>
        <v>0</v>
      </c>
      <c r="W101" s="22">
        <f t="shared" si="34"/>
        <v>0</v>
      </c>
      <c r="X101" s="22">
        <f t="shared" si="34"/>
        <v>0</v>
      </c>
      <c r="Y101" s="22">
        <f t="shared" si="34"/>
        <v>0</v>
      </c>
      <c r="Z101" s="22">
        <f t="shared" si="34"/>
        <v>0</v>
      </c>
      <c r="AA101" s="22">
        <f t="shared" si="34"/>
        <v>0</v>
      </c>
      <c r="AB101" s="18"/>
      <c r="AC101" s="10">
        <f t="shared" si="27"/>
        <v>115845</v>
      </c>
      <c r="AD101" s="10">
        <f t="shared" si="26"/>
        <v>427707663.61000001</v>
      </c>
      <c r="AE101" s="18"/>
    </row>
    <row r="102" spans="1:31" ht="15.95" customHeight="1">
      <c r="A102" s="30"/>
      <c r="B102" s="20"/>
      <c r="C102" s="35" t="s">
        <v>52</v>
      </c>
      <c r="D102" s="21">
        <f>'[1]14'!Q102</f>
        <v>116165</v>
      </c>
      <c r="E102" s="21">
        <v>0</v>
      </c>
      <c r="F102" s="21">
        <v>320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2">
        <f>'[1]14'!AW102</f>
        <v>429189700.90000004</v>
      </c>
      <c r="Q102" s="22">
        <v>0</v>
      </c>
      <c r="R102" s="22">
        <v>1482037.29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18"/>
      <c r="AC102" s="10">
        <f t="shared" si="27"/>
        <v>115845</v>
      </c>
      <c r="AD102" s="10">
        <f t="shared" si="26"/>
        <v>427707663.61000001</v>
      </c>
      <c r="AE102" s="18"/>
    </row>
    <row r="103" spans="1:31" ht="15.95" customHeight="1">
      <c r="A103" s="30"/>
      <c r="B103" s="20"/>
      <c r="C103" s="35" t="s">
        <v>54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18"/>
      <c r="AC103" s="10">
        <f t="shared" si="27"/>
        <v>0</v>
      </c>
      <c r="AD103" s="10">
        <f t="shared" si="26"/>
        <v>0</v>
      </c>
      <c r="AE103" s="18"/>
    </row>
    <row r="104" spans="1:31" ht="15.95" customHeight="1">
      <c r="B104" s="24">
        <v>0</v>
      </c>
      <c r="C104" s="36" t="s">
        <v>2</v>
      </c>
      <c r="D104" s="25">
        <f>D105+D106</f>
        <v>175098</v>
      </c>
      <c r="E104" s="25">
        <f t="shared" ref="E104:AA104" si="35">E105+E106</f>
        <v>35609</v>
      </c>
      <c r="F104" s="25">
        <f t="shared" si="35"/>
        <v>14245</v>
      </c>
      <c r="G104" s="25">
        <f t="shared" si="35"/>
        <v>1333</v>
      </c>
      <c r="H104" s="25">
        <f t="shared" si="35"/>
        <v>0</v>
      </c>
      <c r="I104" s="25">
        <f t="shared" si="35"/>
        <v>38248</v>
      </c>
      <c r="J104" s="25">
        <f t="shared" si="35"/>
        <v>22176</v>
      </c>
      <c r="K104" s="25">
        <f t="shared" si="35"/>
        <v>3598</v>
      </c>
      <c r="L104" s="25">
        <f t="shared" si="35"/>
        <v>0</v>
      </c>
      <c r="M104" s="25">
        <f t="shared" si="35"/>
        <v>0</v>
      </c>
      <c r="N104" s="25">
        <f t="shared" si="35"/>
        <v>637</v>
      </c>
      <c r="O104" s="25">
        <f t="shared" si="35"/>
        <v>319</v>
      </c>
      <c r="P104" s="26">
        <f t="shared" si="35"/>
        <v>651223974.04000008</v>
      </c>
      <c r="Q104" s="26">
        <f t="shared" si="35"/>
        <v>198043339.78</v>
      </c>
      <c r="R104" s="26">
        <f t="shared" si="35"/>
        <v>85057706.890000015</v>
      </c>
      <c r="S104" s="26">
        <f t="shared" si="35"/>
        <v>12312457.140000001</v>
      </c>
      <c r="T104" s="26">
        <f t="shared" si="35"/>
        <v>0</v>
      </c>
      <c r="U104" s="26">
        <f t="shared" si="35"/>
        <v>53691007.189999998</v>
      </c>
      <c r="V104" s="26">
        <f t="shared" si="35"/>
        <v>57240478.720000006</v>
      </c>
      <c r="W104" s="26">
        <f t="shared" si="35"/>
        <v>20323416.000000004</v>
      </c>
      <c r="X104" s="26">
        <f t="shared" si="35"/>
        <v>0</v>
      </c>
      <c r="Y104" s="26">
        <f t="shared" si="35"/>
        <v>0</v>
      </c>
      <c r="Z104" s="26">
        <f t="shared" si="35"/>
        <v>1335031.99</v>
      </c>
      <c r="AA104" s="26">
        <f t="shared" si="35"/>
        <v>1186263.19</v>
      </c>
      <c r="AB104" s="18"/>
      <c r="AC104" s="10">
        <f t="shared" si="27"/>
        <v>58933</v>
      </c>
      <c r="AD104" s="10">
        <f t="shared" si="26"/>
        <v>222034273.14000013</v>
      </c>
      <c r="AE104" s="18"/>
    </row>
    <row r="105" spans="1:31" ht="15.95" customHeight="1">
      <c r="B105" s="24"/>
      <c r="C105" s="37" t="s">
        <v>52</v>
      </c>
      <c r="D105" s="25">
        <f>D15+D18+D21+D24+D30+D33+D36+D39+D42+D45+D48+D51+D54+D57+D60+D63+D66+D69+D72+D75+D78+D81+D84+D87+D90+D93+D96+D99+D102+D27</f>
        <v>175098</v>
      </c>
      <c r="E105" s="25">
        <f t="shared" ref="E105:AA106" si="36">E15+E18+E21+E24+E30+E33+E36+E39+E42+E45+E48+E51+E54+E57+E60+E63+E66+E69+E72+E75+E78+E81+E84+E87+E90+E93+E96+E99+E102+E27</f>
        <v>35609</v>
      </c>
      <c r="F105" s="25">
        <f t="shared" si="36"/>
        <v>14245</v>
      </c>
      <c r="G105" s="25">
        <f t="shared" si="36"/>
        <v>1333</v>
      </c>
      <c r="H105" s="25">
        <f t="shared" si="36"/>
        <v>0</v>
      </c>
      <c r="I105" s="25">
        <f t="shared" si="36"/>
        <v>38248</v>
      </c>
      <c r="J105" s="25">
        <f t="shared" si="36"/>
        <v>22176</v>
      </c>
      <c r="K105" s="25">
        <f t="shared" si="36"/>
        <v>3598</v>
      </c>
      <c r="L105" s="25">
        <f t="shared" si="36"/>
        <v>0</v>
      </c>
      <c r="M105" s="25">
        <f t="shared" si="36"/>
        <v>0</v>
      </c>
      <c r="N105" s="25">
        <f t="shared" si="36"/>
        <v>637</v>
      </c>
      <c r="O105" s="25">
        <f t="shared" si="36"/>
        <v>319</v>
      </c>
      <c r="P105" s="26">
        <f t="shared" si="36"/>
        <v>651223974.04000008</v>
      </c>
      <c r="Q105" s="26">
        <f t="shared" si="36"/>
        <v>198043339.78</v>
      </c>
      <c r="R105" s="26">
        <f t="shared" si="36"/>
        <v>85057706.890000015</v>
      </c>
      <c r="S105" s="26">
        <f t="shared" si="36"/>
        <v>12312457.140000001</v>
      </c>
      <c r="T105" s="26">
        <f t="shared" si="36"/>
        <v>0</v>
      </c>
      <c r="U105" s="26">
        <f t="shared" si="36"/>
        <v>53691007.189999998</v>
      </c>
      <c r="V105" s="26">
        <f t="shared" si="36"/>
        <v>57240478.720000006</v>
      </c>
      <c r="W105" s="26">
        <f t="shared" si="36"/>
        <v>20323416.000000004</v>
      </c>
      <c r="X105" s="26">
        <f t="shared" si="36"/>
        <v>0</v>
      </c>
      <c r="Y105" s="26">
        <f t="shared" si="36"/>
        <v>0</v>
      </c>
      <c r="Z105" s="26">
        <f t="shared" si="36"/>
        <v>1335031.99</v>
      </c>
      <c r="AA105" s="26">
        <f t="shared" si="36"/>
        <v>1186263.19</v>
      </c>
      <c r="AB105" s="18"/>
      <c r="AC105" s="10">
        <f t="shared" si="27"/>
        <v>58933</v>
      </c>
      <c r="AD105" s="10">
        <f t="shared" si="26"/>
        <v>222034273.14000013</v>
      </c>
      <c r="AE105" s="18"/>
    </row>
    <row r="106" spans="1:31" ht="15.95" customHeight="1">
      <c r="B106" s="24"/>
      <c r="C106" s="37" t="s">
        <v>54</v>
      </c>
      <c r="D106" s="25">
        <f>D16+D19+D22+D25+D31+D34+D37+D40+D43+D46+D49+D52+D55+D58+D61+D64+D67+D70+D73+D76+D79+D82+D85+D88+D91+D94+D97+D100+D103+D28</f>
        <v>0</v>
      </c>
      <c r="E106" s="25">
        <f t="shared" si="36"/>
        <v>0</v>
      </c>
      <c r="F106" s="25">
        <f t="shared" si="36"/>
        <v>0</v>
      </c>
      <c r="G106" s="25">
        <f t="shared" si="36"/>
        <v>0</v>
      </c>
      <c r="H106" s="25">
        <f t="shared" si="36"/>
        <v>0</v>
      </c>
      <c r="I106" s="25">
        <f t="shared" si="36"/>
        <v>0</v>
      </c>
      <c r="J106" s="25">
        <f t="shared" si="36"/>
        <v>0</v>
      </c>
      <c r="K106" s="25">
        <f t="shared" si="36"/>
        <v>0</v>
      </c>
      <c r="L106" s="25">
        <f t="shared" si="36"/>
        <v>0</v>
      </c>
      <c r="M106" s="25">
        <f t="shared" si="36"/>
        <v>0</v>
      </c>
      <c r="N106" s="25">
        <f t="shared" si="36"/>
        <v>0</v>
      </c>
      <c r="O106" s="25">
        <f t="shared" si="36"/>
        <v>0</v>
      </c>
      <c r="P106" s="26">
        <f t="shared" si="36"/>
        <v>0</v>
      </c>
      <c r="Q106" s="26">
        <f t="shared" si="36"/>
        <v>0</v>
      </c>
      <c r="R106" s="26">
        <f t="shared" si="36"/>
        <v>0</v>
      </c>
      <c r="S106" s="26">
        <f t="shared" si="36"/>
        <v>0</v>
      </c>
      <c r="T106" s="26">
        <f t="shared" si="36"/>
        <v>0</v>
      </c>
      <c r="U106" s="26">
        <f t="shared" si="36"/>
        <v>0</v>
      </c>
      <c r="V106" s="26">
        <f t="shared" si="36"/>
        <v>0</v>
      </c>
      <c r="W106" s="26">
        <f t="shared" si="36"/>
        <v>0</v>
      </c>
      <c r="X106" s="26">
        <f t="shared" si="36"/>
        <v>0</v>
      </c>
      <c r="Y106" s="26">
        <f t="shared" si="36"/>
        <v>0</v>
      </c>
      <c r="Z106" s="26">
        <f t="shared" si="36"/>
        <v>0</v>
      </c>
      <c r="AA106" s="26">
        <f t="shared" si="36"/>
        <v>0</v>
      </c>
      <c r="AB106" s="18"/>
      <c r="AC106" s="10">
        <f t="shared" si="27"/>
        <v>0</v>
      </c>
      <c r="AD106" s="10">
        <f t="shared" si="26"/>
        <v>0</v>
      </c>
      <c r="AE106" s="18"/>
    </row>
    <row r="108" spans="1:31">
      <c r="D108" s="2">
        <f>D109+D110</f>
        <v>0</v>
      </c>
      <c r="E108" s="8">
        <f t="shared" ref="E108:AA108" si="37">E109+E110</f>
        <v>35609</v>
      </c>
      <c r="F108" s="8">
        <f t="shared" si="37"/>
        <v>14245</v>
      </c>
      <c r="G108" s="8">
        <f t="shared" si="37"/>
        <v>1333</v>
      </c>
      <c r="H108" s="8">
        <f t="shared" si="37"/>
        <v>0</v>
      </c>
      <c r="I108" s="8">
        <f t="shared" si="37"/>
        <v>38248</v>
      </c>
      <c r="J108" s="8">
        <f t="shared" si="37"/>
        <v>22176</v>
      </c>
      <c r="K108" s="8">
        <f t="shared" si="37"/>
        <v>3598</v>
      </c>
      <c r="L108" s="8">
        <f t="shared" si="37"/>
        <v>0</v>
      </c>
      <c r="M108" s="8">
        <f t="shared" si="37"/>
        <v>0</v>
      </c>
      <c r="N108" s="8">
        <f t="shared" si="37"/>
        <v>637</v>
      </c>
      <c r="O108" s="8">
        <f t="shared" si="37"/>
        <v>319</v>
      </c>
      <c r="P108" s="11">
        <f t="shared" si="37"/>
        <v>0</v>
      </c>
      <c r="Q108" s="11">
        <f t="shared" si="37"/>
        <v>198043339.78</v>
      </c>
      <c r="R108" s="11">
        <f t="shared" si="37"/>
        <v>85057706.890000015</v>
      </c>
      <c r="S108" s="11">
        <f t="shared" si="37"/>
        <v>12312457.140000001</v>
      </c>
      <c r="T108" s="11">
        <f t="shared" si="37"/>
        <v>0</v>
      </c>
      <c r="U108" s="11">
        <f t="shared" si="37"/>
        <v>53691007.18999999</v>
      </c>
      <c r="V108" s="11">
        <f t="shared" si="37"/>
        <v>57240478.720000006</v>
      </c>
      <c r="W108" s="11">
        <f t="shared" si="37"/>
        <v>20323416</v>
      </c>
      <c r="X108" s="11">
        <f t="shared" si="37"/>
        <v>0</v>
      </c>
      <c r="Y108" s="11">
        <f t="shared" si="37"/>
        <v>0</v>
      </c>
      <c r="Z108" s="11">
        <f t="shared" si="37"/>
        <v>1335031.99</v>
      </c>
      <c r="AA108" s="11">
        <f t="shared" si="37"/>
        <v>1186263.19</v>
      </c>
    </row>
    <row r="109" spans="1:31">
      <c r="D109" s="13">
        <f>'[1]14'!Q109</f>
        <v>0</v>
      </c>
      <c r="E109" s="12">
        <v>35609</v>
      </c>
      <c r="F109" s="12">
        <v>14245</v>
      </c>
      <c r="G109" s="12">
        <v>1333</v>
      </c>
      <c r="H109" s="12">
        <v>0</v>
      </c>
      <c r="I109" s="12">
        <v>38248</v>
      </c>
      <c r="J109" s="12">
        <v>22176</v>
      </c>
      <c r="K109" s="12">
        <v>3598</v>
      </c>
      <c r="L109" s="12">
        <v>0</v>
      </c>
      <c r="M109" s="12">
        <v>0</v>
      </c>
      <c r="N109" s="12">
        <v>637</v>
      </c>
      <c r="O109" s="12">
        <v>319</v>
      </c>
      <c r="P109" s="9">
        <f>'[1]14'!AW109</f>
        <v>0</v>
      </c>
      <c r="Q109" s="9">
        <v>198043339.78</v>
      </c>
      <c r="R109" s="10">
        <v>85057706.890000015</v>
      </c>
      <c r="S109" s="10">
        <v>12312457.140000001</v>
      </c>
      <c r="T109" s="10">
        <v>0</v>
      </c>
      <c r="U109" s="10">
        <v>53691007.18999999</v>
      </c>
      <c r="V109" s="10">
        <v>57240478.720000006</v>
      </c>
      <c r="W109" s="10">
        <v>20323416</v>
      </c>
      <c r="X109" s="10">
        <v>0</v>
      </c>
      <c r="Y109" s="10">
        <v>0</v>
      </c>
      <c r="Z109" s="10">
        <v>1335031.99</v>
      </c>
      <c r="AA109" s="10">
        <v>1186263.19</v>
      </c>
    </row>
    <row r="110" spans="1:31">
      <c r="D110" s="13"/>
      <c r="F110" s="12"/>
      <c r="G110" s="12"/>
      <c r="H110" s="12"/>
      <c r="I110" s="9"/>
      <c r="P110" s="9"/>
      <c r="R110" s="10"/>
      <c r="S110" s="10"/>
      <c r="T110" s="10"/>
      <c r="U110" s="10"/>
      <c r="V110" s="10"/>
    </row>
    <row r="111" spans="1:31">
      <c r="F111" s="9"/>
    </row>
    <row r="112" spans="1:31">
      <c r="C112" s="73" t="s">
        <v>55</v>
      </c>
      <c r="D112" s="13">
        <f>D105-D109</f>
        <v>175098</v>
      </c>
      <c r="E112" s="13">
        <f t="shared" ref="E112:AA113" si="38">E105-E109</f>
        <v>0</v>
      </c>
      <c r="F112" s="13">
        <f t="shared" si="38"/>
        <v>0</v>
      </c>
      <c r="G112" s="13">
        <f t="shared" si="38"/>
        <v>0</v>
      </c>
      <c r="H112" s="13">
        <f t="shared" si="38"/>
        <v>0</v>
      </c>
      <c r="I112" s="13">
        <f t="shared" si="38"/>
        <v>0</v>
      </c>
      <c r="J112" s="13">
        <f t="shared" si="38"/>
        <v>0</v>
      </c>
      <c r="K112" s="13">
        <f t="shared" si="38"/>
        <v>0</v>
      </c>
      <c r="L112" s="13">
        <f t="shared" si="38"/>
        <v>0</v>
      </c>
      <c r="M112" s="13">
        <f t="shared" si="38"/>
        <v>0</v>
      </c>
      <c r="N112" s="13">
        <f t="shared" si="38"/>
        <v>0</v>
      </c>
      <c r="O112" s="13">
        <f t="shared" si="38"/>
        <v>0</v>
      </c>
      <c r="P112" s="11">
        <f t="shared" si="38"/>
        <v>651223974.04000008</v>
      </c>
      <c r="Q112" s="11">
        <f t="shared" si="38"/>
        <v>0</v>
      </c>
      <c r="R112" s="11">
        <f t="shared" si="38"/>
        <v>0</v>
      </c>
      <c r="S112" s="11">
        <f t="shared" si="38"/>
        <v>0</v>
      </c>
      <c r="T112" s="11">
        <f t="shared" si="38"/>
        <v>0</v>
      </c>
      <c r="U112" s="11">
        <f t="shared" si="38"/>
        <v>0</v>
      </c>
      <c r="V112" s="11">
        <f t="shared" si="38"/>
        <v>0</v>
      </c>
      <c r="W112" s="11">
        <f t="shared" si="38"/>
        <v>0</v>
      </c>
      <c r="X112" s="11">
        <f t="shared" si="38"/>
        <v>0</v>
      </c>
      <c r="Y112" s="11">
        <f t="shared" si="38"/>
        <v>0</v>
      </c>
      <c r="Z112" s="11">
        <f t="shared" si="38"/>
        <v>0</v>
      </c>
      <c r="AA112" s="11">
        <f t="shared" si="38"/>
        <v>0</v>
      </c>
    </row>
    <row r="113" spans="3:27">
      <c r="C113" s="73"/>
      <c r="D113" s="13">
        <f>D106-D110</f>
        <v>0</v>
      </c>
      <c r="E113" s="13">
        <f t="shared" si="38"/>
        <v>0</v>
      </c>
      <c r="F113" s="13">
        <f t="shared" si="38"/>
        <v>0</v>
      </c>
      <c r="G113" s="13">
        <f t="shared" si="38"/>
        <v>0</v>
      </c>
      <c r="H113" s="13">
        <f t="shared" si="38"/>
        <v>0</v>
      </c>
      <c r="I113" s="13">
        <f t="shared" si="38"/>
        <v>0</v>
      </c>
      <c r="J113" s="13">
        <f t="shared" si="38"/>
        <v>0</v>
      </c>
      <c r="K113" s="13">
        <f t="shared" si="38"/>
        <v>0</v>
      </c>
      <c r="L113" s="13">
        <f t="shared" si="38"/>
        <v>0</v>
      </c>
      <c r="M113" s="13">
        <f t="shared" si="38"/>
        <v>0</v>
      </c>
      <c r="N113" s="13">
        <f t="shared" si="38"/>
        <v>0</v>
      </c>
      <c r="O113" s="13">
        <f t="shared" si="38"/>
        <v>0</v>
      </c>
      <c r="P113" s="11">
        <f t="shared" si="38"/>
        <v>0</v>
      </c>
      <c r="Q113" s="11">
        <f t="shared" si="38"/>
        <v>0</v>
      </c>
      <c r="R113" s="11">
        <f t="shared" si="38"/>
        <v>0</v>
      </c>
      <c r="S113" s="11">
        <f t="shared" si="38"/>
        <v>0</v>
      </c>
      <c r="T113" s="11">
        <f t="shared" si="38"/>
        <v>0</v>
      </c>
      <c r="U113" s="11">
        <f t="shared" si="38"/>
        <v>0</v>
      </c>
      <c r="V113" s="11">
        <f t="shared" si="38"/>
        <v>0</v>
      </c>
      <c r="W113" s="11">
        <f t="shared" si="38"/>
        <v>0</v>
      </c>
      <c r="X113" s="11">
        <f t="shared" si="38"/>
        <v>0</v>
      </c>
      <c r="Y113" s="11">
        <f t="shared" si="38"/>
        <v>0</v>
      </c>
      <c r="Z113" s="11">
        <f t="shared" si="38"/>
        <v>0</v>
      </c>
      <c r="AA113" s="11">
        <f t="shared" si="38"/>
        <v>0</v>
      </c>
    </row>
    <row r="114" spans="3:27">
      <c r="P114" s="9"/>
    </row>
    <row r="116" spans="3:27">
      <c r="R116" s="11"/>
      <c r="S116" s="11"/>
      <c r="T116" s="11"/>
    </row>
    <row r="117" spans="3:27">
      <c r="R117" s="10"/>
      <c r="S117" s="10"/>
      <c r="T117" s="10"/>
    </row>
    <row r="119" spans="3:27">
      <c r="F119" s="9"/>
    </row>
  </sheetData>
  <autoFilter ref="B13:AE103">
    <filterColumn colId="4"/>
    <filterColumn colId="6"/>
    <filterColumn colId="9"/>
    <filterColumn colId="11"/>
    <filterColumn colId="12"/>
    <filterColumn colId="13"/>
    <filterColumn colId="17"/>
    <filterColumn colId="18"/>
    <filterColumn colId="20"/>
    <filterColumn colId="21"/>
    <filterColumn colId="22"/>
    <filterColumn colId="23"/>
    <filterColumn colId="24"/>
    <filterColumn colId="25"/>
  </autoFilter>
  <mergeCells count="37">
    <mergeCell ref="D4:O4"/>
    <mergeCell ref="P4:AA4"/>
    <mergeCell ref="E6:O6"/>
    <mergeCell ref="Q6:AA6"/>
    <mergeCell ref="E7:O7"/>
    <mergeCell ref="Q7:AA7"/>
    <mergeCell ref="B8:B12"/>
    <mergeCell ref="C8:C12"/>
    <mergeCell ref="D8:O8"/>
    <mergeCell ref="P8:AA8"/>
    <mergeCell ref="D9:O9"/>
    <mergeCell ref="P9:AA9"/>
    <mergeCell ref="D10:D12"/>
    <mergeCell ref="E10:E12"/>
    <mergeCell ref="F10:F12"/>
    <mergeCell ref="G10:G12"/>
    <mergeCell ref="I10:I12"/>
    <mergeCell ref="J10:J12"/>
    <mergeCell ref="K10:K12"/>
    <mergeCell ref="L10:L12"/>
    <mergeCell ref="M10:M12"/>
    <mergeCell ref="Z10:Z12"/>
    <mergeCell ref="AA10:AA12"/>
    <mergeCell ref="C112:C113"/>
    <mergeCell ref="T10:T12"/>
    <mergeCell ref="U10:U12"/>
    <mergeCell ref="V10:V12"/>
    <mergeCell ref="W10:W12"/>
    <mergeCell ref="X10:X12"/>
    <mergeCell ref="Y10:Y12"/>
    <mergeCell ref="N10:N12"/>
    <mergeCell ref="O10:O12"/>
    <mergeCell ref="P10:P12"/>
    <mergeCell ref="Q10:Q12"/>
    <mergeCell ref="R10:R12"/>
    <mergeCell ref="S10:S12"/>
    <mergeCell ref="H10:H12"/>
  </mergeCells>
  <conditionalFormatting sqref="B17:B106 D14:AA106">
    <cfRule type="cellIs" dxfId="49" priority="15" stopIfTrue="1" operator="lessThan">
      <formula>0</formula>
    </cfRule>
  </conditionalFormatting>
  <conditionalFormatting sqref="D104:D106">
    <cfRule type="cellIs" dxfId="48" priority="14" stopIfTrue="1" operator="lessThan">
      <formula>0</formula>
    </cfRule>
  </conditionalFormatting>
  <conditionalFormatting sqref="D104:D106">
    <cfRule type="cellIs" dxfId="47" priority="13" stopIfTrue="1" operator="lessThan">
      <formula>0</formula>
    </cfRule>
  </conditionalFormatting>
  <conditionalFormatting sqref="D104:D106">
    <cfRule type="cellIs" dxfId="46" priority="12" stopIfTrue="1" operator="lessThan">
      <formula>0</formula>
    </cfRule>
  </conditionalFormatting>
  <conditionalFormatting sqref="B17:B103">
    <cfRule type="cellIs" dxfId="45" priority="11" stopIfTrue="1" operator="lessThan">
      <formula>0</formula>
    </cfRule>
  </conditionalFormatting>
  <conditionalFormatting sqref="B17:B106 D14:AA106">
    <cfRule type="cellIs" dxfId="44" priority="10" stopIfTrue="1" operator="lessThan">
      <formula>0</formula>
    </cfRule>
  </conditionalFormatting>
  <conditionalFormatting sqref="D104:D106">
    <cfRule type="cellIs" dxfId="43" priority="9" stopIfTrue="1" operator="lessThan">
      <formula>0</formula>
    </cfRule>
  </conditionalFormatting>
  <conditionalFormatting sqref="D104:D106">
    <cfRule type="cellIs" dxfId="42" priority="8" stopIfTrue="1" operator="lessThan">
      <formula>0</formula>
    </cfRule>
  </conditionalFormatting>
  <conditionalFormatting sqref="D104:D106">
    <cfRule type="cellIs" dxfId="41" priority="7" stopIfTrue="1" operator="lessThan">
      <formula>0</formula>
    </cfRule>
  </conditionalFormatting>
  <conditionalFormatting sqref="B17:B103">
    <cfRule type="cellIs" dxfId="40" priority="6" stopIfTrue="1" operator="lessThan">
      <formula>0</formula>
    </cfRule>
  </conditionalFormatting>
  <conditionalFormatting sqref="B17:B106 D14:AA106">
    <cfRule type="cellIs" dxfId="39" priority="5" stopIfTrue="1" operator="lessThan">
      <formula>0</formula>
    </cfRule>
  </conditionalFormatting>
  <conditionalFormatting sqref="D104:D106">
    <cfRule type="cellIs" dxfId="38" priority="4" stopIfTrue="1" operator="lessThan">
      <formula>0</formula>
    </cfRule>
  </conditionalFormatting>
  <conditionalFormatting sqref="D104:D106">
    <cfRule type="cellIs" dxfId="37" priority="3" stopIfTrue="1" operator="lessThan">
      <formula>0</formula>
    </cfRule>
  </conditionalFormatting>
  <conditionalFormatting sqref="D104:D106">
    <cfRule type="cellIs" dxfId="36" priority="2" stopIfTrue="1" operator="lessThan">
      <formula>0</formula>
    </cfRule>
  </conditionalFormatting>
  <conditionalFormatting sqref="B17:B103">
    <cfRule type="cellIs" dxfId="35" priority="1" stopIfTrue="1" operator="lessThan">
      <formula>0</formula>
    </cfRule>
  </conditionalFormatting>
  <pageMargins left="0" right="0" top="0" bottom="0" header="0" footer="0"/>
  <pageSetup paperSize="8" scale="3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O119"/>
  <sheetViews>
    <sheetView view="pageBreakPreview" zoomScale="60" zoomScaleNormal="75" workbookViewId="0">
      <selection activeCell="A8" sqref="A8:XFD119"/>
    </sheetView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3.140625" style="2" customWidth="1"/>
    <col min="5" max="5" width="19.42578125" style="8" customWidth="1"/>
    <col min="6" max="6" width="17.7109375" style="8" customWidth="1"/>
    <col min="7" max="7" width="20.42578125" style="8" customWidth="1"/>
    <col min="8" max="8" width="22.140625" style="8" customWidth="1"/>
    <col min="9" max="9" width="19.28515625" style="8" customWidth="1"/>
    <col min="10" max="11" width="21.140625" style="4" customWidth="1"/>
    <col min="12" max="12" width="9.140625" style="4"/>
    <col min="13" max="13" width="16.140625" style="4" customWidth="1"/>
    <col min="14" max="14" width="13" style="4" customWidth="1"/>
    <col min="15" max="16384" width="9.140625" style="4"/>
  </cols>
  <sheetData>
    <row r="1" spans="1:15" ht="18">
      <c r="K1" s="52" t="s">
        <v>257</v>
      </c>
    </row>
    <row r="2" spans="1:15" ht="18">
      <c r="K2" s="53" t="s">
        <v>253</v>
      </c>
    </row>
    <row r="3" spans="1:15" ht="19.5" customHeight="1">
      <c r="B3" s="1"/>
      <c r="C3" s="1"/>
      <c r="D3" s="1"/>
      <c r="E3" s="1"/>
      <c r="F3" s="16"/>
      <c r="G3" s="1"/>
      <c r="H3" s="3"/>
      <c r="I3" s="29"/>
      <c r="J3" s="17"/>
      <c r="K3" s="54" t="s">
        <v>254</v>
      </c>
    </row>
    <row r="4" spans="1:15" ht="64.5" customHeight="1">
      <c r="B4" s="68" t="s">
        <v>259</v>
      </c>
      <c r="C4" s="68"/>
      <c r="D4" s="68"/>
      <c r="E4" s="68"/>
      <c r="F4" s="68"/>
      <c r="G4" s="68"/>
      <c r="H4" s="68"/>
      <c r="I4" s="68"/>
      <c r="J4" s="68"/>
      <c r="K4" s="68"/>
    </row>
    <row r="5" spans="1:15" ht="12.75" customHeight="1">
      <c r="B5" s="5"/>
      <c r="C5" s="31"/>
      <c r="D5" s="5"/>
      <c r="E5" s="5"/>
      <c r="F5" s="5"/>
      <c r="G5" s="5"/>
      <c r="H5" s="5"/>
      <c r="I5" s="5"/>
      <c r="J5" s="5"/>
      <c r="K5" s="5"/>
    </row>
    <row r="6" spans="1:15" ht="12.75" customHeight="1">
      <c r="B6" s="5"/>
      <c r="C6" s="32"/>
      <c r="D6" s="80" t="s">
        <v>131</v>
      </c>
      <c r="E6" s="80"/>
      <c r="F6" s="80"/>
      <c r="G6" s="80"/>
      <c r="H6" s="80"/>
      <c r="I6" s="80"/>
      <c r="J6" s="80"/>
      <c r="K6" s="80"/>
    </row>
    <row r="7" spans="1:15" ht="14.25">
      <c r="B7" s="5"/>
      <c r="C7" s="33" t="s">
        <v>4</v>
      </c>
      <c r="D7" s="83" t="s">
        <v>5</v>
      </c>
      <c r="E7" s="83"/>
      <c r="F7" s="83"/>
      <c r="G7" s="83"/>
      <c r="H7" s="83"/>
      <c r="I7" s="83"/>
      <c r="J7" s="83"/>
      <c r="K7" s="83"/>
    </row>
    <row r="8" spans="1:15" ht="21" customHeight="1">
      <c r="B8" s="67" t="s">
        <v>3</v>
      </c>
      <c r="C8" s="74" t="s">
        <v>6</v>
      </c>
      <c r="D8" s="84" t="s">
        <v>10</v>
      </c>
      <c r="E8" s="77"/>
      <c r="F8" s="77"/>
      <c r="G8" s="77"/>
      <c r="H8" s="77" t="s">
        <v>49</v>
      </c>
      <c r="I8" s="77"/>
      <c r="J8" s="77"/>
      <c r="K8" s="77"/>
    </row>
    <row r="9" spans="1:15" s="6" customFormat="1" ht="51.75" customHeight="1">
      <c r="B9" s="67"/>
      <c r="C9" s="75"/>
      <c r="D9" s="78" t="s">
        <v>104</v>
      </c>
      <c r="E9" s="79"/>
      <c r="F9" s="79"/>
      <c r="G9" s="79"/>
      <c r="H9" s="78" t="s">
        <v>104</v>
      </c>
      <c r="I9" s="79"/>
      <c r="J9" s="79"/>
      <c r="K9" s="79"/>
    </row>
    <row r="10" spans="1:15" s="6" customFormat="1" ht="51.75" customHeight="1">
      <c r="B10" s="67"/>
      <c r="C10" s="75"/>
      <c r="D10" s="74" t="s">
        <v>7</v>
      </c>
      <c r="E10" s="74" t="s">
        <v>105</v>
      </c>
      <c r="F10" s="74" t="s">
        <v>106</v>
      </c>
      <c r="G10" s="74" t="s">
        <v>107</v>
      </c>
      <c r="H10" s="74" t="s">
        <v>7</v>
      </c>
      <c r="I10" s="74" t="s">
        <v>105</v>
      </c>
      <c r="J10" s="74" t="s">
        <v>106</v>
      </c>
      <c r="K10" s="74" t="s">
        <v>107</v>
      </c>
    </row>
    <row r="11" spans="1:15" s="6" customFormat="1" ht="147" customHeight="1">
      <c r="B11" s="67"/>
      <c r="C11" s="75"/>
      <c r="D11" s="75"/>
      <c r="E11" s="75"/>
      <c r="F11" s="75"/>
      <c r="G11" s="75"/>
      <c r="H11" s="75"/>
      <c r="I11" s="75"/>
      <c r="J11" s="75"/>
      <c r="K11" s="75"/>
      <c r="M11" s="50" t="s">
        <v>252</v>
      </c>
    </row>
    <row r="12" spans="1:15" s="6" customFormat="1" ht="32.25" customHeight="1">
      <c r="B12" s="67"/>
      <c r="C12" s="76"/>
      <c r="D12" s="76"/>
      <c r="E12" s="76"/>
      <c r="F12" s="76"/>
      <c r="G12" s="76"/>
      <c r="H12" s="76"/>
      <c r="I12" s="76"/>
      <c r="J12" s="76"/>
      <c r="K12" s="76"/>
    </row>
    <row r="13" spans="1:15">
      <c r="B13" s="7">
        <v>1</v>
      </c>
      <c r="C13" s="34">
        <f>B13+1</f>
        <v>2</v>
      </c>
      <c r="D13" s="7">
        <f t="shared" ref="D13:K13" si="0">C13+1</f>
        <v>3</v>
      </c>
      <c r="E13" s="7">
        <f>D13+1</f>
        <v>4</v>
      </c>
      <c r="F13" s="7">
        <f t="shared" si="0"/>
        <v>5</v>
      </c>
      <c r="G13" s="7">
        <f t="shared" si="0"/>
        <v>6</v>
      </c>
      <c r="H13" s="7">
        <f t="shared" si="0"/>
        <v>7</v>
      </c>
      <c r="I13" s="7">
        <f>H13+1</f>
        <v>8</v>
      </c>
      <c r="J13" s="7">
        <f t="shared" si="0"/>
        <v>9</v>
      </c>
      <c r="K13" s="7">
        <f t="shared" si="0"/>
        <v>10</v>
      </c>
    </row>
    <row r="14" spans="1:15" ht="15.95" customHeight="1">
      <c r="A14" s="30" t="s">
        <v>58</v>
      </c>
      <c r="B14" s="20">
        <v>1</v>
      </c>
      <c r="C14" s="27" t="s">
        <v>19</v>
      </c>
      <c r="D14" s="21">
        <f>D15+D16</f>
        <v>0</v>
      </c>
      <c r="E14" s="21">
        <f t="shared" ref="E14:K14" si="1">E15+E16</f>
        <v>22614</v>
      </c>
      <c r="F14" s="21">
        <f t="shared" si="1"/>
        <v>25144</v>
      </c>
      <c r="G14" s="21">
        <f t="shared" si="1"/>
        <v>59607</v>
      </c>
      <c r="H14" s="22">
        <f t="shared" si="1"/>
        <v>0</v>
      </c>
      <c r="I14" s="22">
        <f t="shared" si="1"/>
        <v>182750065.91999999</v>
      </c>
      <c r="J14" s="22">
        <f t="shared" si="1"/>
        <v>70963911.200000003</v>
      </c>
      <c r="K14" s="22">
        <f t="shared" si="1"/>
        <v>303101595</v>
      </c>
      <c r="L14" s="18"/>
      <c r="M14" s="10">
        <f>D14-E14-F14-G14</f>
        <v>-107365</v>
      </c>
      <c r="N14" s="10">
        <f t="shared" ref="N14:N77" si="2">H14-I14-J14-K14</f>
        <v>-556815572.12</v>
      </c>
      <c r="O14" s="18"/>
    </row>
    <row r="15" spans="1:15" ht="15.95" customHeight="1">
      <c r="A15" s="30"/>
      <c r="B15" s="20"/>
      <c r="C15" s="35" t="s">
        <v>52</v>
      </c>
      <c r="D15" s="21">
        <f>'[1]00'!R15</f>
        <v>0</v>
      </c>
      <c r="E15" s="21">
        <v>22614</v>
      </c>
      <c r="F15" s="21">
        <v>25144</v>
      </c>
      <c r="G15" s="21">
        <v>59607</v>
      </c>
      <c r="H15" s="22">
        <f>'[1]00'!AX15</f>
        <v>0</v>
      </c>
      <c r="I15" s="22">
        <v>182750065.91999999</v>
      </c>
      <c r="J15" s="22">
        <v>70963911.200000003</v>
      </c>
      <c r="K15" s="22">
        <v>303101595</v>
      </c>
      <c r="L15" s="18"/>
      <c r="M15" s="10">
        <f t="shared" ref="M15:M78" si="3">D15-E15-F15-G15</f>
        <v>-107365</v>
      </c>
      <c r="N15" s="10">
        <f t="shared" si="2"/>
        <v>-556815572.12</v>
      </c>
      <c r="O15" s="18"/>
    </row>
    <row r="16" spans="1:15" ht="15.95" customHeight="1">
      <c r="A16" s="30"/>
      <c r="B16" s="20"/>
      <c r="C16" s="35" t="s">
        <v>53</v>
      </c>
      <c r="D16" s="21"/>
      <c r="E16" s="21"/>
      <c r="F16" s="21"/>
      <c r="G16" s="21"/>
      <c r="H16" s="22"/>
      <c r="I16" s="22"/>
      <c r="J16" s="22"/>
      <c r="K16" s="22"/>
      <c r="L16" s="18"/>
      <c r="M16" s="10">
        <f t="shared" si="3"/>
        <v>0</v>
      </c>
      <c r="N16" s="10">
        <f t="shared" si="2"/>
        <v>0</v>
      </c>
      <c r="O16" s="18"/>
    </row>
    <row r="17" spans="1:15" ht="15.95" customHeight="1">
      <c r="A17" s="30" t="s">
        <v>59</v>
      </c>
      <c r="B17" s="23">
        <v>2</v>
      </c>
      <c r="C17" s="28" t="s">
        <v>34</v>
      </c>
      <c r="D17" s="21">
        <f t="shared" ref="D17:K17" si="4">D18+D19</f>
        <v>0</v>
      </c>
      <c r="E17" s="21">
        <f t="shared" si="4"/>
        <v>0</v>
      </c>
      <c r="F17" s="21">
        <f t="shared" si="4"/>
        <v>0</v>
      </c>
      <c r="G17" s="21">
        <f t="shared" si="4"/>
        <v>0</v>
      </c>
      <c r="H17" s="22">
        <f t="shared" si="4"/>
        <v>0</v>
      </c>
      <c r="I17" s="22">
        <f t="shared" si="4"/>
        <v>0</v>
      </c>
      <c r="J17" s="22">
        <f t="shared" si="4"/>
        <v>0</v>
      </c>
      <c r="K17" s="22">
        <f t="shared" si="4"/>
        <v>0</v>
      </c>
      <c r="L17" s="18"/>
      <c r="M17" s="10">
        <f t="shared" si="3"/>
        <v>0</v>
      </c>
      <c r="N17" s="10">
        <f t="shared" si="2"/>
        <v>0</v>
      </c>
      <c r="O17" s="18"/>
    </row>
    <row r="18" spans="1:15" ht="15.95" customHeight="1">
      <c r="A18" s="30"/>
      <c r="B18" s="20"/>
      <c r="C18" s="35" t="s">
        <v>52</v>
      </c>
      <c r="D18" s="21">
        <f>'[1]00'!R18</f>
        <v>0</v>
      </c>
      <c r="E18" s="21">
        <v>0</v>
      </c>
      <c r="F18" s="21">
        <v>0</v>
      </c>
      <c r="G18" s="21">
        <v>0</v>
      </c>
      <c r="H18" s="22">
        <f>'[1]00'!AX18</f>
        <v>0</v>
      </c>
      <c r="I18" s="22">
        <v>0</v>
      </c>
      <c r="J18" s="22">
        <v>0</v>
      </c>
      <c r="K18" s="22">
        <v>0</v>
      </c>
      <c r="L18" s="18"/>
      <c r="M18" s="10">
        <f t="shared" si="3"/>
        <v>0</v>
      </c>
      <c r="N18" s="10">
        <f t="shared" si="2"/>
        <v>0</v>
      </c>
      <c r="O18" s="18"/>
    </row>
    <row r="19" spans="1:15" ht="15.95" customHeight="1">
      <c r="A19" s="30"/>
      <c r="B19" s="20"/>
      <c r="C19" s="35" t="s">
        <v>53</v>
      </c>
      <c r="D19" s="21"/>
      <c r="E19" s="21"/>
      <c r="F19" s="21"/>
      <c r="G19" s="21"/>
      <c r="H19" s="22"/>
      <c r="I19" s="22"/>
      <c r="J19" s="22"/>
      <c r="K19" s="22"/>
      <c r="L19" s="18"/>
      <c r="M19" s="10">
        <f t="shared" si="3"/>
        <v>0</v>
      </c>
      <c r="N19" s="10">
        <f t="shared" si="2"/>
        <v>0</v>
      </c>
      <c r="O19" s="18"/>
    </row>
    <row r="20" spans="1:15" ht="15.95" customHeight="1">
      <c r="A20" s="30" t="s">
        <v>60</v>
      </c>
      <c r="B20" s="23">
        <v>3</v>
      </c>
      <c r="C20" s="28" t="s">
        <v>33</v>
      </c>
      <c r="D20" s="21">
        <f t="shared" ref="D20:K20" si="5">D21+D22</f>
        <v>5500</v>
      </c>
      <c r="E20" s="21">
        <f t="shared" si="5"/>
        <v>0</v>
      </c>
      <c r="F20" s="21">
        <f t="shared" si="5"/>
        <v>0</v>
      </c>
      <c r="G20" s="21">
        <f t="shared" si="5"/>
        <v>0</v>
      </c>
      <c r="H20" s="22">
        <f t="shared" si="5"/>
        <v>44447040</v>
      </c>
      <c r="I20" s="22">
        <f t="shared" si="5"/>
        <v>0</v>
      </c>
      <c r="J20" s="22">
        <f t="shared" si="5"/>
        <v>0</v>
      </c>
      <c r="K20" s="22">
        <f t="shared" si="5"/>
        <v>0</v>
      </c>
      <c r="L20" s="18"/>
      <c r="M20" s="10">
        <f t="shared" si="3"/>
        <v>5500</v>
      </c>
      <c r="N20" s="10">
        <f t="shared" si="2"/>
        <v>44447040</v>
      </c>
      <c r="O20" s="18"/>
    </row>
    <row r="21" spans="1:15" ht="15.95" customHeight="1">
      <c r="A21" s="30"/>
      <c r="B21" s="20"/>
      <c r="C21" s="35" t="s">
        <v>52</v>
      </c>
      <c r="D21" s="21">
        <f>'[1]00'!R21</f>
        <v>5500</v>
      </c>
      <c r="E21" s="21">
        <v>0</v>
      </c>
      <c r="F21" s="21">
        <v>0</v>
      </c>
      <c r="G21" s="21">
        <v>0</v>
      </c>
      <c r="H21" s="22">
        <f>'[1]00'!AX21</f>
        <v>44447040</v>
      </c>
      <c r="I21" s="22">
        <v>0</v>
      </c>
      <c r="J21" s="22">
        <v>0</v>
      </c>
      <c r="K21" s="22">
        <v>0</v>
      </c>
      <c r="L21" s="18"/>
      <c r="M21" s="10">
        <f t="shared" si="3"/>
        <v>5500</v>
      </c>
      <c r="N21" s="10">
        <f t="shared" si="2"/>
        <v>44447040</v>
      </c>
      <c r="O21" s="18"/>
    </row>
    <row r="22" spans="1:15" ht="15.95" customHeight="1">
      <c r="A22" s="30"/>
      <c r="B22" s="20"/>
      <c r="C22" s="35" t="s">
        <v>54</v>
      </c>
      <c r="D22" s="21"/>
      <c r="E22" s="21"/>
      <c r="F22" s="21"/>
      <c r="G22" s="21"/>
      <c r="H22" s="22"/>
      <c r="I22" s="22"/>
      <c r="J22" s="22"/>
      <c r="K22" s="22"/>
      <c r="L22" s="18"/>
      <c r="M22" s="10">
        <f t="shared" si="3"/>
        <v>0</v>
      </c>
      <c r="N22" s="10">
        <f t="shared" si="2"/>
        <v>0</v>
      </c>
      <c r="O22" s="18"/>
    </row>
    <row r="23" spans="1:15" ht="15.95" customHeight="1">
      <c r="A23" s="30" t="s">
        <v>61</v>
      </c>
      <c r="B23" s="23">
        <v>4</v>
      </c>
      <c r="C23" s="28" t="s">
        <v>20</v>
      </c>
      <c r="D23" s="21">
        <f t="shared" ref="D23:K23" si="6">D24+D25</f>
        <v>41858</v>
      </c>
      <c r="E23" s="21">
        <f t="shared" si="6"/>
        <v>5500</v>
      </c>
      <c r="F23" s="21">
        <f t="shared" si="6"/>
        <v>0</v>
      </c>
      <c r="G23" s="21">
        <f t="shared" si="6"/>
        <v>0</v>
      </c>
      <c r="H23" s="22">
        <f t="shared" si="6"/>
        <v>169028173.31999999</v>
      </c>
      <c r="I23" s="22">
        <f t="shared" si="6"/>
        <v>44447040</v>
      </c>
      <c r="J23" s="22">
        <f t="shared" si="6"/>
        <v>0</v>
      </c>
      <c r="K23" s="22">
        <f t="shared" si="6"/>
        <v>0</v>
      </c>
      <c r="L23" s="18"/>
      <c r="M23" s="10">
        <f t="shared" si="3"/>
        <v>36358</v>
      </c>
      <c r="N23" s="10">
        <f t="shared" si="2"/>
        <v>124581133.31999999</v>
      </c>
      <c r="O23" s="18"/>
    </row>
    <row r="24" spans="1:15" ht="15.95" customHeight="1">
      <c r="A24" s="30"/>
      <c r="B24" s="20"/>
      <c r="C24" s="35" t="s">
        <v>52</v>
      </c>
      <c r="D24" s="21">
        <f>'[1]00'!R24</f>
        <v>41858</v>
      </c>
      <c r="E24" s="21">
        <v>5500</v>
      </c>
      <c r="F24" s="21">
        <v>0</v>
      </c>
      <c r="G24" s="21">
        <v>0</v>
      </c>
      <c r="H24" s="22">
        <f>'[1]00'!AX24</f>
        <v>169028173.31999999</v>
      </c>
      <c r="I24" s="22">
        <v>44447040</v>
      </c>
      <c r="J24" s="22">
        <v>0</v>
      </c>
      <c r="K24" s="22">
        <v>0</v>
      </c>
      <c r="L24" s="18"/>
      <c r="M24" s="10">
        <f t="shared" si="3"/>
        <v>36358</v>
      </c>
      <c r="N24" s="10">
        <f t="shared" si="2"/>
        <v>124581133.31999999</v>
      </c>
      <c r="O24" s="18"/>
    </row>
    <row r="25" spans="1:15" ht="15.95" customHeight="1">
      <c r="A25" s="30"/>
      <c r="B25" s="20"/>
      <c r="C25" s="35" t="s">
        <v>54</v>
      </c>
      <c r="D25" s="21"/>
      <c r="E25" s="21"/>
      <c r="F25" s="21"/>
      <c r="G25" s="21"/>
      <c r="H25" s="22"/>
      <c r="I25" s="22"/>
      <c r="J25" s="22"/>
      <c r="K25" s="22"/>
      <c r="L25" s="18"/>
      <c r="M25" s="10">
        <f t="shared" si="3"/>
        <v>0</v>
      </c>
      <c r="N25" s="10">
        <f t="shared" si="2"/>
        <v>0</v>
      </c>
      <c r="O25" s="18"/>
    </row>
    <row r="26" spans="1:15" ht="15.75" customHeight="1">
      <c r="A26" s="30" t="s">
        <v>62</v>
      </c>
      <c r="B26" s="23">
        <v>5</v>
      </c>
      <c r="C26" s="28" t="s">
        <v>218</v>
      </c>
      <c r="D26" s="21">
        <f t="shared" ref="D26:K26" si="7">D27+D28</f>
        <v>0</v>
      </c>
      <c r="E26" s="21">
        <f t="shared" si="7"/>
        <v>0</v>
      </c>
      <c r="F26" s="21">
        <f t="shared" si="7"/>
        <v>10860</v>
      </c>
      <c r="G26" s="21">
        <f t="shared" si="7"/>
        <v>24170</v>
      </c>
      <c r="H26" s="22">
        <f t="shared" si="7"/>
        <v>0</v>
      </c>
      <c r="I26" s="22">
        <f t="shared" si="7"/>
        <v>0</v>
      </c>
      <c r="J26" s="22">
        <f t="shared" si="7"/>
        <v>30650178.000000004</v>
      </c>
      <c r="K26" s="22">
        <f t="shared" si="7"/>
        <v>122904450</v>
      </c>
      <c r="L26" s="18"/>
      <c r="M26" s="10">
        <f t="shared" si="3"/>
        <v>-35030</v>
      </c>
      <c r="N26" s="10">
        <f t="shared" si="2"/>
        <v>-153554628</v>
      </c>
      <c r="O26" s="18"/>
    </row>
    <row r="27" spans="1:15" ht="15.95" customHeight="1">
      <c r="A27" s="30"/>
      <c r="B27" s="20"/>
      <c r="C27" s="35" t="s">
        <v>52</v>
      </c>
      <c r="D27" s="21">
        <f>'[1]00'!R27</f>
        <v>0</v>
      </c>
      <c r="E27" s="21">
        <v>0</v>
      </c>
      <c r="F27" s="21">
        <v>10860</v>
      </c>
      <c r="G27" s="21">
        <v>24170</v>
      </c>
      <c r="H27" s="22">
        <f>'[1]00'!AX27</f>
        <v>0</v>
      </c>
      <c r="I27" s="22">
        <v>0</v>
      </c>
      <c r="J27" s="22">
        <v>30650178.000000004</v>
      </c>
      <c r="K27" s="22">
        <v>122904450</v>
      </c>
      <c r="L27" s="18"/>
      <c r="M27" s="10">
        <f t="shared" si="3"/>
        <v>-35030</v>
      </c>
      <c r="N27" s="10">
        <f t="shared" si="2"/>
        <v>-153554628</v>
      </c>
      <c r="O27" s="18"/>
    </row>
    <row r="28" spans="1:15" ht="15.95" customHeight="1">
      <c r="A28" s="30"/>
      <c r="B28" s="20"/>
      <c r="C28" s="35" t="s">
        <v>54</v>
      </c>
      <c r="D28" s="21"/>
      <c r="E28" s="21"/>
      <c r="F28" s="21"/>
      <c r="G28" s="21"/>
      <c r="H28" s="22"/>
      <c r="I28" s="22"/>
      <c r="J28" s="22"/>
      <c r="K28" s="22"/>
      <c r="L28" s="18"/>
      <c r="M28" s="10">
        <f t="shared" si="3"/>
        <v>0</v>
      </c>
      <c r="N28" s="10">
        <f t="shared" si="2"/>
        <v>0</v>
      </c>
      <c r="O28" s="18"/>
    </row>
    <row r="29" spans="1:15" ht="15.95" customHeight="1">
      <c r="A29" s="30" t="s">
        <v>63</v>
      </c>
      <c r="B29" s="23">
        <v>6</v>
      </c>
      <c r="C29" s="28" t="s">
        <v>56</v>
      </c>
      <c r="D29" s="21">
        <f t="shared" ref="D29:K29" si="8">D30+D31</f>
        <v>0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18"/>
      <c r="M29" s="10">
        <f t="shared" si="3"/>
        <v>0</v>
      </c>
      <c r="N29" s="10">
        <f t="shared" si="2"/>
        <v>0</v>
      </c>
      <c r="O29" s="18"/>
    </row>
    <row r="30" spans="1:15" ht="15.95" customHeight="1">
      <c r="A30" s="30"/>
      <c r="B30" s="20"/>
      <c r="C30" s="35" t="s">
        <v>52</v>
      </c>
      <c r="D30" s="21">
        <f>'[1]00'!R30</f>
        <v>0</v>
      </c>
      <c r="E30" s="21">
        <v>0</v>
      </c>
      <c r="F30" s="21">
        <v>0</v>
      </c>
      <c r="G30" s="21">
        <v>0</v>
      </c>
      <c r="H30" s="22">
        <f>'[1]00'!AX30</f>
        <v>0</v>
      </c>
      <c r="I30" s="22">
        <v>0</v>
      </c>
      <c r="J30" s="22">
        <v>0</v>
      </c>
      <c r="K30" s="22">
        <v>0</v>
      </c>
      <c r="L30" s="18"/>
      <c r="M30" s="10">
        <f t="shared" si="3"/>
        <v>0</v>
      </c>
      <c r="N30" s="10">
        <f t="shared" si="2"/>
        <v>0</v>
      </c>
      <c r="O30" s="18"/>
    </row>
    <row r="31" spans="1:15" ht="15.95" customHeight="1">
      <c r="A31" s="30"/>
      <c r="B31" s="20"/>
      <c r="C31" s="35" t="s">
        <v>54</v>
      </c>
      <c r="D31" s="21"/>
      <c r="E31" s="21"/>
      <c r="F31" s="21"/>
      <c r="G31" s="21"/>
      <c r="H31" s="22"/>
      <c r="I31" s="22"/>
      <c r="J31" s="22"/>
      <c r="K31" s="22"/>
      <c r="L31" s="18"/>
      <c r="M31" s="10">
        <f t="shared" si="3"/>
        <v>0</v>
      </c>
      <c r="N31" s="10">
        <f t="shared" si="2"/>
        <v>0</v>
      </c>
      <c r="O31" s="18"/>
    </row>
    <row r="32" spans="1:15" ht="15.95" customHeight="1">
      <c r="A32" s="30" t="s">
        <v>64</v>
      </c>
      <c r="B32" s="23">
        <v>7</v>
      </c>
      <c r="C32" s="27" t="s">
        <v>21</v>
      </c>
      <c r="D32" s="21">
        <f t="shared" ref="D32:K32" si="9">D33+D34</f>
        <v>0</v>
      </c>
      <c r="E32" s="21">
        <f t="shared" si="9"/>
        <v>0</v>
      </c>
      <c r="F32" s="21">
        <f t="shared" si="9"/>
        <v>0</v>
      </c>
      <c r="G32" s="21">
        <f t="shared" si="9"/>
        <v>0</v>
      </c>
      <c r="H32" s="22">
        <f t="shared" si="9"/>
        <v>0</v>
      </c>
      <c r="I32" s="22">
        <f t="shared" si="9"/>
        <v>0</v>
      </c>
      <c r="J32" s="22">
        <f t="shared" si="9"/>
        <v>0</v>
      </c>
      <c r="K32" s="22">
        <f t="shared" si="9"/>
        <v>0</v>
      </c>
      <c r="L32" s="18"/>
      <c r="M32" s="10">
        <f t="shared" si="3"/>
        <v>0</v>
      </c>
      <c r="N32" s="10">
        <f t="shared" si="2"/>
        <v>0</v>
      </c>
      <c r="O32" s="18"/>
    </row>
    <row r="33" spans="1:15" ht="15.95" customHeight="1">
      <c r="A33" s="30"/>
      <c r="B33" s="20"/>
      <c r="C33" s="35" t="s">
        <v>52</v>
      </c>
      <c r="D33" s="21">
        <f>'[1]00'!R33</f>
        <v>0</v>
      </c>
      <c r="E33" s="21">
        <v>0</v>
      </c>
      <c r="F33" s="21">
        <v>0</v>
      </c>
      <c r="G33" s="21">
        <v>0</v>
      </c>
      <c r="H33" s="22">
        <f>'[1]00'!AX33</f>
        <v>0</v>
      </c>
      <c r="I33" s="22">
        <v>0</v>
      </c>
      <c r="J33" s="22">
        <v>0</v>
      </c>
      <c r="K33" s="22">
        <v>0</v>
      </c>
      <c r="L33" s="18"/>
      <c r="M33" s="10">
        <f t="shared" si="3"/>
        <v>0</v>
      </c>
      <c r="N33" s="10">
        <f t="shared" si="2"/>
        <v>0</v>
      </c>
      <c r="O33" s="18"/>
    </row>
    <row r="34" spans="1:15" ht="15.95" customHeight="1">
      <c r="A34" s="30"/>
      <c r="B34" s="20"/>
      <c r="C34" s="35" t="s">
        <v>54</v>
      </c>
      <c r="D34" s="21"/>
      <c r="E34" s="21"/>
      <c r="F34" s="21"/>
      <c r="G34" s="21"/>
      <c r="H34" s="22"/>
      <c r="I34" s="22"/>
      <c r="J34" s="22"/>
      <c r="K34" s="22"/>
      <c r="L34" s="18"/>
      <c r="M34" s="10">
        <f t="shared" si="3"/>
        <v>0</v>
      </c>
      <c r="N34" s="10">
        <f t="shared" si="2"/>
        <v>0</v>
      </c>
      <c r="O34" s="18"/>
    </row>
    <row r="35" spans="1:15" ht="15.95" customHeight="1">
      <c r="A35" s="30" t="s">
        <v>65</v>
      </c>
      <c r="B35" s="23">
        <v>8</v>
      </c>
      <c r="C35" s="27" t="s">
        <v>35</v>
      </c>
      <c r="D35" s="21">
        <f t="shared" ref="D35:K35" si="10">D36+D37</f>
        <v>3329</v>
      </c>
      <c r="E35" s="21">
        <f t="shared" si="10"/>
        <v>0</v>
      </c>
      <c r="F35" s="21">
        <f t="shared" si="10"/>
        <v>0</v>
      </c>
      <c r="G35" s="21">
        <f t="shared" si="10"/>
        <v>0</v>
      </c>
      <c r="H35" s="22">
        <f t="shared" si="10"/>
        <v>14186311.969999999</v>
      </c>
      <c r="I35" s="22">
        <f t="shared" si="10"/>
        <v>0</v>
      </c>
      <c r="J35" s="22">
        <f t="shared" si="10"/>
        <v>0</v>
      </c>
      <c r="K35" s="22">
        <f t="shared" si="10"/>
        <v>0</v>
      </c>
      <c r="L35" s="18"/>
      <c r="M35" s="10">
        <f t="shared" si="3"/>
        <v>3329</v>
      </c>
      <c r="N35" s="10">
        <f t="shared" si="2"/>
        <v>14186311.969999999</v>
      </c>
      <c r="O35" s="18"/>
    </row>
    <row r="36" spans="1:15" ht="15.95" customHeight="1">
      <c r="A36" s="30"/>
      <c r="B36" s="20"/>
      <c r="C36" s="35" t="s">
        <v>52</v>
      </c>
      <c r="D36" s="21">
        <f>'[1]00'!R36</f>
        <v>3329</v>
      </c>
      <c r="E36" s="21">
        <v>0</v>
      </c>
      <c r="F36" s="21">
        <v>0</v>
      </c>
      <c r="G36" s="21">
        <v>0</v>
      </c>
      <c r="H36" s="22">
        <f>'[1]00'!AX36</f>
        <v>14186311.969999999</v>
      </c>
      <c r="I36" s="22">
        <v>0</v>
      </c>
      <c r="J36" s="22">
        <v>0</v>
      </c>
      <c r="K36" s="22">
        <v>0</v>
      </c>
      <c r="L36" s="18"/>
      <c r="M36" s="10">
        <f t="shared" si="3"/>
        <v>3329</v>
      </c>
      <c r="N36" s="10">
        <f t="shared" si="2"/>
        <v>14186311.969999999</v>
      </c>
      <c r="O36" s="18"/>
    </row>
    <row r="37" spans="1:15" ht="15.95" customHeight="1">
      <c r="A37" s="30"/>
      <c r="B37" s="20"/>
      <c r="C37" s="35" t="s">
        <v>54</v>
      </c>
      <c r="D37" s="21"/>
      <c r="E37" s="21"/>
      <c r="F37" s="21"/>
      <c r="G37" s="21"/>
      <c r="H37" s="22"/>
      <c r="I37" s="22"/>
      <c r="J37" s="22"/>
      <c r="K37" s="22"/>
      <c r="L37" s="18"/>
      <c r="M37" s="10">
        <f t="shared" si="3"/>
        <v>0</v>
      </c>
      <c r="N37" s="10">
        <f t="shared" si="2"/>
        <v>0</v>
      </c>
      <c r="O37" s="18"/>
    </row>
    <row r="38" spans="1:15" ht="15.75" customHeight="1">
      <c r="A38" s="30" t="s">
        <v>66</v>
      </c>
      <c r="B38" s="23">
        <v>9</v>
      </c>
      <c r="C38" s="28" t="s">
        <v>36</v>
      </c>
      <c r="D38" s="21">
        <f t="shared" ref="D38:K38" si="11">D39+D40</f>
        <v>4795</v>
      </c>
      <c r="E38" s="21">
        <f t="shared" si="11"/>
        <v>0</v>
      </c>
      <c r="F38" s="21">
        <f t="shared" si="11"/>
        <v>747</v>
      </c>
      <c r="G38" s="21">
        <f t="shared" si="11"/>
        <v>2209</v>
      </c>
      <c r="H38" s="22">
        <f t="shared" si="11"/>
        <v>24499598.309999999</v>
      </c>
      <c r="I38" s="22">
        <f t="shared" si="11"/>
        <v>0</v>
      </c>
      <c r="J38" s="22">
        <f t="shared" si="11"/>
        <v>2108258.1</v>
      </c>
      <c r="K38" s="22">
        <f t="shared" si="11"/>
        <v>11232765</v>
      </c>
      <c r="L38" s="18"/>
      <c r="M38" s="10">
        <f t="shared" si="3"/>
        <v>1839</v>
      </c>
      <c r="N38" s="10">
        <f t="shared" si="2"/>
        <v>11158575.209999997</v>
      </c>
      <c r="O38" s="18"/>
    </row>
    <row r="39" spans="1:15" ht="15.95" customHeight="1">
      <c r="A39" s="30"/>
      <c r="B39" s="20"/>
      <c r="C39" s="35" t="s">
        <v>52</v>
      </c>
      <c r="D39" s="21">
        <f>'[1]00'!R39</f>
        <v>4795</v>
      </c>
      <c r="E39" s="21">
        <v>0</v>
      </c>
      <c r="F39" s="21">
        <v>747</v>
      </c>
      <c r="G39" s="21">
        <v>2209</v>
      </c>
      <c r="H39" s="22">
        <f>'[1]00'!AX39</f>
        <v>24499598.309999999</v>
      </c>
      <c r="I39" s="22">
        <v>0</v>
      </c>
      <c r="J39" s="22">
        <v>2108258.1</v>
      </c>
      <c r="K39" s="22">
        <v>11232765</v>
      </c>
      <c r="L39" s="18"/>
      <c r="M39" s="10">
        <f t="shared" si="3"/>
        <v>1839</v>
      </c>
      <c r="N39" s="10">
        <f t="shared" si="2"/>
        <v>11158575.209999997</v>
      </c>
      <c r="O39" s="18"/>
    </row>
    <row r="40" spans="1:15" ht="15.95" customHeight="1">
      <c r="A40" s="30"/>
      <c r="B40" s="20"/>
      <c r="C40" s="35" t="s">
        <v>54</v>
      </c>
      <c r="D40" s="21"/>
      <c r="E40" s="21"/>
      <c r="F40" s="21"/>
      <c r="G40" s="21"/>
      <c r="H40" s="22"/>
      <c r="I40" s="22"/>
      <c r="J40" s="22"/>
      <c r="K40" s="22"/>
      <c r="L40" s="18"/>
      <c r="M40" s="10">
        <f t="shared" si="3"/>
        <v>0</v>
      </c>
      <c r="N40" s="10">
        <f t="shared" si="2"/>
        <v>0</v>
      </c>
      <c r="O40" s="18"/>
    </row>
    <row r="41" spans="1:15" ht="15.95" customHeight="1">
      <c r="A41" s="30" t="s">
        <v>68</v>
      </c>
      <c r="B41" s="23">
        <v>10</v>
      </c>
      <c r="C41" s="28" t="s">
        <v>67</v>
      </c>
      <c r="D41" s="21">
        <f t="shared" ref="D41:K41" si="12">D42+D43</f>
        <v>3943</v>
      </c>
      <c r="E41" s="21">
        <f t="shared" si="12"/>
        <v>1007</v>
      </c>
      <c r="F41" s="21">
        <f t="shared" si="12"/>
        <v>989</v>
      </c>
      <c r="G41" s="21">
        <f t="shared" si="12"/>
        <v>2564</v>
      </c>
      <c r="H41" s="22">
        <f t="shared" si="12"/>
        <v>18734194.719999999</v>
      </c>
      <c r="I41" s="22">
        <f t="shared" si="12"/>
        <v>8137848.96</v>
      </c>
      <c r="J41" s="22">
        <f t="shared" si="12"/>
        <v>2791254.7</v>
      </c>
      <c r="K41" s="22">
        <f t="shared" si="12"/>
        <v>13037940</v>
      </c>
      <c r="L41" s="18"/>
      <c r="M41" s="10">
        <f t="shared" si="3"/>
        <v>-617</v>
      </c>
      <c r="N41" s="10">
        <f t="shared" si="2"/>
        <v>-5232848.9400000023</v>
      </c>
      <c r="O41" s="18"/>
    </row>
    <row r="42" spans="1:15" ht="15.95" customHeight="1">
      <c r="A42" s="30"/>
      <c r="B42" s="20"/>
      <c r="C42" s="35" t="s">
        <v>52</v>
      </c>
      <c r="D42" s="21">
        <f>'[1]00'!R42</f>
        <v>3943</v>
      </c>
      <c r="E42" s="21">
        <v>1007</v>
      </c>
      <c r="F42" s="21">
        <v>989</v>
      </c>
      <c r="G42" s="21">
        <v>2564</v>
      </c>
      <c r="H42" s="22">
        <f>'[1]00'!AX42</f>
        <v>18734194.719999999</v>
      </c>
      <c r="I42" s="22">
        <v>8137848.96</v>
      </c>
      <c r="J42" s="22">
        <v>2791254.7</v>
      </c>
      <c r="K42" s="22">
        <v>13037940</v>
      </c>
      <c r="L42" s="18"/>
      <c r="M42" s="10">
        <f t="shared" si="3"/>
        <v>-617</v>
      </c>
      <c r="N42" s="10">
        <f t="shared" si="2"/>
        <v>-5232848.9400000023</v>
      </c>
      <c r="O42" s="18"/>
    </row>
    <row r="43" spans="1:15" ht="15.95" customHeight="1">
      <c r="A43" s="30"/>
      <c r="B43" s="20"/>
      <c r="C43" s="35" t="s">
        <v>54</v>
      </c>
      <c r="D43" s="21"/>
      <c r="E43" s="21"/>
      <c r="F43" s="21"/>
      <c r="G43" s="21"/>
      <c r="H43" s="22"/>
      <c r="I43" s="22"/>
      <c r="J43" s="22"/>
      <c r="K43" s="22"/>
      <c r="L43" s="18"/>
      <c r="M43" s="10">
        <f t="shared" si="3"/>
        <v>0</v>
      </c>
      <c r="N43" s="10">
        <f t="shared" si="2"/>
        <v>0</v>
      </c>
      <c r="O43" s="18"/>
    </row>
    <row r="44" spans="1:15" ht="15.75" customHeight="1">
      <c r="A44" s="30" t="s">
        <v>69</v>
      </c>
      <c r="B44" s="23">
        <v>11</v>
      </c>
      <c r="C44" s="27" t="s">
        <v>22</v>
      </c>
      <c r="D44" s="21">
        <f t="shared" ref="D44:K44" si="13">D45+D46</f>
        <v>1907</v>
      </c>
      <c r="E44" s="21">
        <f t="shared" si="13"/>
        <v>863</v>
      </c>
      <c r="F44" s="21">
        <f t="shared" si="13"/>
        <v>1099</v>
      </c>
      <c r="G44" s="21">
        <f t="shared" si="13"/>
        <v>1479</v>
      </c>
      <c r="H44" s="22">
        <f t="shared" si="13"/>
        <v>8076881.6599999992</v>
      </c>
      <c r="I44" s="22">
        <f t="shared" si="13"/>
        <v>6974144.6399999997</v>
      </c>
      <c r="J44" s="22">
        <f t="shared" si="13"/>
        <v>3101707.7</v>
      </c>
      <c r="K44" s="22">
        <f t="shared" si="13"/>
        <v>7520715</v>
      </c>
      <c r="L44" s="18"/>
      <c r="M44" s="10">
        <f t="shared" si="3"/>
        <v>-1534</v>
      </c>
      <c r="N44" s="10">
        <f t="shared" si="2"/>
        <v>-9519685.6799999997</v>
      </c>
      <c r="O44" s="18"/>
    </row>
    <row r="45" spans="1:15" ht="15.95" customHeight="1">
      <c r="A45" s="30"/>
      <c r="B45" s="20"/>
      <c r="C45" s="35" t="s">
        <v>52</v>
      </c>
      <c r="D45" s="21">
        <f>'[1]00'!R45</f>
        <v>1907</v>
      </c>
      <c r="E45" s="21">
        <v>863</v>
      </c>
      <c r="F45" s="21">
        <v>1099</v>
      </c>
      <c r="G45" s="21">
        <v>1479</v>
      </c>
      <c r="H45" s="22">
        <f>'[1]00'!AX45</f>
        <v>8076881.6599999992</v>
      </c>
      <c r="I45" s="22">
        <v>6974144.6399999997</v>
      </c>
      <c r="J45" s="22">
        <v>3101707.7</v>
      </c>
      <c r="K45" s="22">
        <v>7520715</v>
      </c>
      <c r="L45" s="18"/>
      <c r="M45" s="10">
        <f t="shared" si="3"/>
        <v>-1534</v>
      </c>
      <c r="N45" s="10">
        <f t="shared" si="2"/>
        <v>-9519685.6799999997</v>
      </c>
      <c r="O45" s="18"/>
    </row>
    <row r="46" spans="1:15" ht="15.95" customHeight="1">
      <c r="A46" s="30"/>
      <c r="B46" s="20"/>
      <c r="C46" s="35" t="s">
        <v>54</v>
      </c>
      <c r="D46" s="21"/>
      <c r="E46" s="21"/>
      <c r="F46" s="21"/>
      <c r="G46" s="21"/>
      <c r="H46" s="22"/>
      <c r="I46" s="22"/>
      <c r="J46" s="22"/>
      <c r="K46" s="22"/>
      <c r="L46" s="18"/>
      <c r="M46" s="10">
        <f t="shared" si="3"/>
        <v>0</v>
      </c>
      <c r="N46" s="10">
        <f t="shared" si="2"/>
        <v>0</v>
      </c>
      <c r="O46" s="18"/>
    </row>
    <row r="47" spans="1:15" ht="15.95" customHeight="1">
      <c r="A47" s="30" t="s">
        <v>70</v>
      </c>
      <c r="B47" s="23">
        <v>12</v>
      </c>
      <c r="C47" s="28" t="s">
        <v>32</v>
      </c>
      <c r="D47" s="21">
        <f t="shared" ref="D47:K47" si="14">D48+D49</f>
        <v>31</v>
      </c>
      <c r="E47" s="21">
        <f t="shared" si="14"/>
        <v>0</v>
      </c>
      <c r="F47" s="21">
        <f t="shared" si="14"/>
        <v>437</v>
      </c>
      <c r="G47" s="21">
        <f t="shared" si="14"/>
        <v>1246</v>
      </c>
      <c r="H47" s="22">
        <f t="shared" si="14"/>
        <v>105151.57</v>
      </c>
      <c r="I47" s="22">
        <f t="shared" si="14"/>
        <v>0</v>
      </c>
      <c r="J47" s="22">
        <f t="shared" si="14"/>
        <v>1233345.1000000001</v>
      </c>
      <c r="K47" s="22">
        <f t="shared" si="14"/>
        <v>6335910</v>
      </c>
      <c r="L47" s="18"/>
      <c r="M47" s="10">
        <f t="shared" si="3"/>
        <v>-1652</v>
      </c>
      <c r="N47" s="10">
        <f t="shared" si="2"/>
        <v>-7464103.5300000003</v>
      </c>
      <c r="O47" s="18"/>
    </row>
    <row r="48" spans="1:15" ht="15.95" customHeight="1">
      <c r="A48" s="30"/>
      <c r="B48" s="20"/>
      <c r="C48" s="35" t="s">
        <v>52</v>
      </c>
      <c r="D48" s="21">
        <f>'[1]00'!R48</f>
        <v>31</v>
      </c>
      <c r="E48" s="21">
        <v>0</v>
      </c>
      <c r="F48" s="21">
        <v>437</v>
      </c>
      <c r="G48" s="21">
        <v>1246</v>
      </c>
      <c r="H48" s="22">
        <f>'[1]00'!AX48</f>
        <v>105151.57</v>
      </c>
      <c r="I48" s="22">
        <v>0</v>
      </c>
      <c r="J48" s="22">
        <v>1233345.1000000001</v>
      </c>
      <c r="K48" s="22">
        <v>6335910</v>
      </c>
      <c r="L48" s="18"/>
      <c r="M48" s="10">
        <f t="shared" si="3"/>
        <v>-1652</v>
      </c>
      <c r="N48" s="10">
        <f t="shared" si="2"/>
        <v>-7464103.5300000003</v>
      </c>
      <c r="O48" s="18"/>
    </row>
    <row r="49" spans="1:15" ht="15.95" customHeight="1">
      <c r="A49" s="30"/>
      <c r="B49" s="20"/>
      <c r="C49" s="35" t="s">
        <v>54</v>
      </c>
      <c r="D49" s="21"/>
      <c r="E49" s="21"/>
      <c r="F49" s="21"/>
      <c r="G49" s="21"/>
      <c r="H49" s="22"/>
      <c r="I49" s="22"/>
      <c r="J49" s="22"/>
      <c r="K49" s="22"/>
      <c r="L49" s="18"/>
      <c r="M49" s="10">
        <f t="shared" si="3"/>
        <v>0</v>
      </c>
      <c r="N49" s="10">
        <f t="shared" si="2"/>
        <v>0</v>
      </c>
      <c r="O49" s="18"/>
    </row>
    <row r="50" spans="1:15" ht="15.95" customHeight="1">
      <c r="A50" s="30" t="s">
        <v>71</v>
      </c>
      <c r="B50" s="23">
        <v>13</v>
      </c>
      <c r="C50" s="28" t="s">
        <v>38</v>
      </c>
      <c r="D50" s="21">
        <f t="shared" ref="D50:K50" si="15">D51+D52</f>
        <v>0</v>
      </c>
      <c r="E50" s="21">
        <f t="shared" si="15"/>
        <v>0</v>
      </c>
      <c r="F50" s="21">
        <f t="shared" si="15"/>
        <v>7</v>
      </c>
      <c r="G50" s="21">
        <f t="shared" si="15"/>
        <v>11</v>
      </c>
      <c r="H50" s="22">
        <f t="shared" si="15"/>
        <v>0</v>
      </c>
      <c r="I50" s="22">
        <f t="shared" si="15"/>
        <v>0</v>
      </c>
      <c r="J50" s="22">
        <f t="shared" si="15"/>
        <v>19756.099999999999</v>
      </c>
      <c r="K50" s="22">
        <f t="shared" si="15"/>
        <v>55935</v>
      </c>
      <c r="L50" s="18"/>
      <c r="M50" s="10">
        <f t="shared" si="3"/>
        <v>-18</v>
      </c>
      <c r="N50" s="10">
        <f t="shared" si="2"/>
        <v>-75691.100000000006</v>
      </c>
      <c r="O50" s="18"/>
    </row>
    <row r="51" spans="1:15" ht="15.95" customHeight="1">
      <c r="A51" s="30"/>
      <c r="B51" s="20"/>
      <c r="C51" s="35" t="s">
        <v>52</v>
      </c>
      <c r="D51" s="21">
        <f>'[1]00'!R51</f>
        <v>0</v>
      </c>
      <c r="E51" s="21">
        <v>0</v>
      </c>
      <c r="F51" s="21">
        <v>7</v>
      </c>
      <c r="G51" s="21">
        <v>11</v>
      </c>
      <c r="H51" s="22">
        <f>'[1]00'!AX51</f>
        <v>0</v>
      </c>
      <c r="I51" s="22">
        <v>0</v>
      </c>
      <c r="J51" s="22">
        <v>19756.099999999999</v>
      </c>
      <c r="K51" s="22">
        <v>55935</v>
      </c>
      <c r="L51" s="18"/>
      <c r="M51" s="10">
        <f t="shared" si="3"/>
        <v>-18</v>
      </c>
      <c r="N51" s="10">
        <f t="shared" si="2"/>
        <v>-75691.100000000006</v>
      </c>
      <c r="O51" s="18"/>
    </row>
    <row r="52" spans="1:15" ht="15.95" customHeight="1">
      <c r="A52" s="30"/>
      <c r="B52" s="20"/>
      <c r="C52" s="35" t="s">
        <v>54</v>
      </c>
      <c r="D52" s="21"/>
      <c r="E52" s="21"/>
      <c r="F52" s="21"/>
      <c r="G52" s="21"/>
      <c r="H52" s="22"/>
      <c r="I52" s="22"/>
      <c r="J52" s="22"/>
      <c r="K52" s="22"/>
      <c r="L52" s="18"/>
      <c r="M52" s="10">
        <f t="shared" si="3"/>
        <v>0</v>
      </c>
      <c r="N52" s="10">
        <f t="shared" si="2"/>
        <v>0</v>
      </c>
      <c r="O52" s="18"/>
    </row>
    <row r="53" spans="1:15" ht="15.95" customHeight="1">
      <c r="A53" s="30" t="s">
        <v>73</v>
      </c>
      <c r="B53" s="23">
        <v>14</v>
      </c>
      <c r="C53" s="27" t="s">
        <v>72</v>
      </c>
      <c r="D53" s="21">
        <f t="shared" ref="D53:K53" si="16">D54+D55</f>
        <v>0</v>
      </c>
      <c r="E53" s="21">
        <f t="shared" si="16"/>
        <v>0</v>
      </c>
      <c r="F53" s="21">
        <f t="shared" si="16"/>
        <v>0</v>
      </c>
      <c r="G53" s="21">
        <f t="shared" si="16"/>
        <v>0</v>
      </c>
      <c r="H53" s="22">
        <f t="shared" si="16"/>
        <v>0</v>
      </c>
      <c r="I53" s="22">
        <f t="shared" si="16"/>
        <v>0</v>
      </c>
      <c r="J53" s="22">
        <f t="shared" si="16"/>
        <v>0</v>
      </c>
      <c r="K53" s="22">
        <f t="shared" si="16"/>
        <v>0</v>
      </c>
      <c r="L53" s="18"/>
      <c r="M53" s="10">
        <f t="shared" si="3"/>
        <v>0</v>
      </c>
      <c r="N53" s="10">
        <f t="shared" si="2"/>
        <v>0</v>
      </c>
      <c r="O53" s="18"/>
    </row>
    <row r="54" spans="1:15" ht="15.95" customHeight="1">
      <c r="A54" s="30"/>
      <c r="B54" s="20"/>
      <c r="C54" s="35" t="s">
        <v>52</v>
      </c>
      <c r="D54" s="21">
        <f>'[1]00'!R54</f>
        <v>0</v>
      </c>
      <c r="E54" s="21">
        <v>0</v>
      </c>
      <c r="F54" s="21">
        <v>0</v>
      </c>
      <c r="G54" s="21">
        <v>0</v>
      </c>
      <c r="H54" s="22">
        <f>'[1]00'!AX54</f>
        <v>0</v>
      </c>
      <c r="I54" s="22">
        <v>0</v>
      </c>
      <c r="J54" s="22">
        <v>0</v>
      </c>
      <c r="K54" s="22">
        <v>0</v>
      </c>
      <c r="L54" s="18"/>
      <c r="M54" s="10">
        <f t="shared" si="3"/>
        <v>0</v>
      </c>
      <c r="N54" s="10">
        <f t="shared" si="2"/>
        <v>0</v>
      </c>
      <c r="O54" s="18"/>
    </row>
    <row r="55" spans="1:15" ht="15.75" customHeight="1">
      <c r="A55" s="30"/>
      <c r="B55" s="20"/>
      <c r="C55" s="35" t="s">
        <v>54</v>
      </c>
      <c r="D55" s="21"/>
      <c r="E55" s="21"/>
      <c r="F55" s="21"/>
      <c r="G55" s="21"/>
      <c r="H55" s="22"/>
      <c r="I55" s="22"/>
      <c r="J55" s="22"/>
      <c r="K55" s="22"/>
      <c r="L55" s="18"/>
      <c r="M55" s="10">
        <f t="shared" si="3"/>
        <v>0</v>
      </c>
      <c r="N55" s="10">
        <f t="shared" si="2"/>
        <v>0</v>
      </c>
      <c r="O55" s="18"/>
    </row>
    <row r="56" spans="1:15" ht="15.95" customHeight="1">
      <c r="A56" s="30" t="s">
        <v>74</v>
      </c>
      <c r="B56" s="23">
        <v>15</v>
      </c>
      <c r="C56" s="28" t="s">
        <v>23</v>
      </c>
      <c r="D56" s="21">
        <f t="shared" ref="D56:K56" si="17">D57+D58</f>
        <v>1847</v>
      </c>
      <c r="E56" s="21">
        <f t="shared" si="17"/>
        <v>0</v>
      </c>
      <c r="F56" s="21">
        <f t="shared" si="17"/>
        <v>0</v>
      </c>
      <c r="G56" s="21">
        <f t="shared" si="17"/>
        <v>0</v>
      </c>
      <c r="H56" s="22">
        <f t="shared" si="17"/>
        <v>7499969.3700000001</v>
      </c>
      <c r="I56" s="22">
        <f t="shared" si="17"/>
        <v>0</v>
      </c>
      <c r="J56" s="22">
        <f t="shared" si="17"/>
        <v>0</v>
      </c>
      <c r="K56" s="22">
        <f t="shared" si="17"/>
        <v>0</v>
      </c>
      <c r="L56" s="18"/>
      <c r="M56" s="10">
        <f t="shared" si="3"/>
        <v>1847</v>
      </c>
      <c r="N56" s="10">
        <f t="shared" si="2"/>
        <v>7499969.3700000001</v>
      </c>
      <c r="O56" s="18"/>
    </row>
    <row r="57" spans="1:15" ht="15.95" customHeight="1">
      <c r="A57" s="30"/>
      <c r="B57" s="20"/>
      <c r="C57" s="35" t="s">
        <v>52</v>
      </c>
      <c r="D57" s="21">
        <f>'[1]00'!R57</f>
        <v>1847</v>
      </c>
      <c r="E57" s="21">
        <v>0</v>
      </c>
      <c r="F57" s="21">
        <v>0</v>
      </c>
      <c r="G57" s="21">
        <v>0</v>
      </c>
      <c r="H57" s="22">
        <f>'[1]00'!AX57</f>
        <v>7499969.3700000001</v>
      </c>
      <c r="I57" s="22">
        <v>0</v>
      </c>
      <c r="J57" s="22">
        <v>0</v>
      </c>
      <c r="K57" s="22">
        <v>0</v>
      </c>
      <c r="L57" s="18"/>
      <c r="M57" s="10">
        <f t="shared" si="3"/>
        <v>1847</v>
      </c>
      <c r="N57" s="10">
        <f t="shared" si="2"/>
        <v>7499969.3700000001</v>
      </c>
      <c r="O57" s="18"/>
    </row>
    <row r="58" spans="1:15" ht="15.95" customHeight="1">
      <c r="A58" s="30"/>
      <c r="B58" s="20"/>
      <c r="C58" s="35" t="s">
        <v>54</v>
      </c>
      <c r="D58" s="21"/>
      <c r="E58" s="21"/>
      <c r="F58" s="21"/>
      <c r="G58" s="21"/>
      <c r="H58" s="22"/>
      <c r="I58" s="22"/>
      <c r="J58" s="22"/>
      <c r="K58" s="22"/>
      <c r="L58" s="18"/>
      <c r="M58" s="10">
        <f t="shared" si="3"/>
        <v>0</v>
      </c>
      <c r="N58" s="10">
        <f t="shared" si="2"/>
        <v>0</v>
      </c>
      <c r="O58" s="18"/>
    </row>
    <row r="59" spans="1:15" ht="35.25" customHeight="1">
      <c r="A59" s="30" t="s">
        <v>75</v>
      </c>
      <c r="B59" s="23">
        <v>16</v>
      </c>
      <c r="C59" s="28" t="s">
        <v>40</v>
      </c>
      <c r="D59" s="21">
        <f t="shared" ref="D59:K59" si="18">D60+D61</f>
        <v>0</v>
      </c>
      <c r="E59" s="21">
        <f t="shared" si="18"/>
        <v>0</v>
      </c>
      <c r="F59" s="21">
        <f t="shared" si="18"/>
        <v>521</v>
      </c>
      <c r="G59" s="21">
        <f t="shared" si="18"/>
        <v>1073</v>
      </c>
      <c r="H59" s="22">
        <f t="shared" si="18"/>
        <v>0</v>
      </c>
      <c r="I59" s="22">
        <f t="shared" si="18"/>
        <v>0</v>
      </c>
      <c r="J59" s="22">
        <f t="shared" si="18"/>
        <v>1470418.3</v>
      </c>
      <c r="K59" s="22">
        <f t="shared" si="18"/>
        <v>5456205</v>
      </c>
      <c r="L59" s="18"/>
      <c r="M59" s="10">
        <f t="shared" si="3"/>
        <v>-1594</v>
      </c>
      <c r="N59" s="10">
        <f t="shared" si="2"/>
        <v>-6926623.2999999998</v>
      </c>
      <c r="O59" s="18"/>
    </row>
    <row r="60" spans="1:15" ht="15.95" customHeight="1">
      <c r="A60" s="30"/>
      <c r="B60" s="20"/>
      <c r="C60" s="35" t="s">
        <v>52</v>
      </c>
      <c r="D60" s="21">
        <f>'[1]00'!R60</f>
        <v>0</v>
      </c>
      <c r="E60" s="21">
        <v>0</v>
      </c>
      <c r="F60" s="21">
        <v>521</v>
      </c>
      <c r="G60" s="21">
        <v>1073</v>
      </c>
      <c r="H60" s="22">
        <f>'[1]00'!AX60</f>
        <v>0</v>
      </c>
      <c r="I60" s="22">
        <v>0</v>
      </c>
      <c r="J60" s="22">
        <v>1470418.3</v>
      </c>
      <c r="K60" s="22">
        <v>5456205</v>
      </c>
      <c r="L60" s="18"/>
      <c r="M60" s="10">
        <f t="shared" si="3"/>
        <v>-1594</v>
      </c>
      <c r="N60" s="10">
        <f t="shared" si="2"/>
        <v>-6926623.2999999998</v>
      </c>
      <c r="O60" s="18"/>
    </row>
    <row r="61" spans="1:15" ht="15.95" customHeight="1">
      <c r="A61" s="30"/>
      <c r="B61" s="20"/>
      <c r="C61" s="35" t="s">
        <v>54</v>
      </c>
      <c r="D61" s="21"/>
      <c r="E61" s="21"/>
      <c r="F61" s="21"/>
      <c r="G61" s="21"/>
      <c r="H61" s="22"/>
      <c r="I61" s="22"/>
      <c r="J61" s="22"/>
      <c r="K61" s="22"/>
      <c r="L61" s="18"/>
      <c r="M61" s="10">
        <f t="shared" si="3"/>
        <v>0</v>
      </c>
      <c r="N61" s="10">
        <f t="shared" si="2"/>
        <v>0</v>
      </c>
      <c r="O61" s="18"/>
    </row>
    <row r="62" spans="1:15" ht="15.95" customHeight="1">
      <c r="A62" s="30" t="s">
        <v>76</v>
      </c>
      <c r="B62" s="23">
        <v>17</v>
      </c>
      <c r="C62" s="28" t="s">
        <v>24</v>
      </c>
      <c r="D62" s="21">
        <f t="shared" ref="D62:K62" si="19">D63+D64</f>
        <v>0</v>
      </c>
      <c r="E62" s="21">
        <f t="shared" si="19"/>
        <v>0</v>
      </c>
      <c r="F62" s="21">
        <f t="shared" si="19"/>
        <v>0</v>
      </c>
      <c r="G62" s="21">
        <f t="shared" si="19"/>
        <v>0</v>
      </c>
      <c r="H62" s="22">
        <f t="shared" si="19"/>
        <v>0</v>
      </c>
      <c r="I62" s="22">
        <f t="shared" si="19"/>
        <v>0</v>
      </c>
      <c r="J62" s="22">
        <f t="shared" si="19"/>
        <v>0</v>
      </c>
      <c r="K62" s="22">
        <f t="shared" si="19"/>
        <v>0</v>
      </c>
      <c r="L62" s="18"/>
      <c r="M62" s="10">
        <f t="shared" si="3"/>
        <v>0</v>
      </c>
      <c r="N62" s="10">
        <f t="shared" si="2"/>
        <v>0</v>
      </c>
      <c r="O62" s="18"/>
    </row>
    <row r="63" spans="1:15" ht="15.95" customHeight="1">
      <c r="A63" s="30"/>
      <c r="B63" s="20"/>
      <c r="C63" s="35" t="s">
        <v>52</v>
      </c>
      <c r="D63" s="21">
        <f>'[1]00'!R63</f>
        <v>0</v>
      </c>
      <c r="E63" s="21">
        <v>0</v>
      </c>
      <c r="F63" s="21">
        <v>0</v>
      </c>
      <c r="G63" s="21">
        <v>0</v>
      </c>
      <c r="H63" s="22">
        <f>'[1]00'!AX63</f>
        <v>0</v>
      </c>
      <c r="I63" s="22">
        <v>0</v>
      </c>
      <c r="J63" s="22">
        <v>0</v>
      </c>
      <c r="K63" s="22">
        <v>0</v>
      </c>
      <c r="L63" s="18"/>
      <c r="M63" s="10">
        <f t="shared" si="3"/>
        <v>0</v>
      </c>
      <c r="N63" s="10">
        <f t="shared" si="2"/>
        <v>0</v>
      </c>
      <c r="O63" s="18"/>
    </row>
    <row r="64" spans="1:15" ht="15.95" customHeight="1">
      <c r="A64" s="30"/>
      <c r="B64" s="20"/>
      <c r="C64" s="35" t="s">
        <v>54</v>
      </c>
      <c r="D64" s="21"/>
      <c r="E64" s="21"/>
      <c r="F64" s="21"/>
      <c r="G64" s="21"/>
      <c r="H64" s="22"/>
      <c r="I64" s="22"/>
      <c r="J64" s="22"/>
      <c r="K64" s="22"/>
      <c r="L64" s="18"/>
      <c r="M64" s="10">
        <f t="shared" si="3"/>
        <v>0</v>
      </c>
      <c r="N64" s="10">
        <f t="shared" si="2"/>
        <v>0</v>
      </c>
      <c r="O64" s="18"/>
    </row>
    <row r="65" spans="1:15" ht="15.95" customHeight="1">
      <c r="A65" s="30" t="s">
        <v>77</v>
      </c>
      <c r="B65" s="23">
        <v>18</v>
      </c>
      <c r="C65" s="28" t="s">
        <v>25</v>
      </c>
      <c r="D65" s="21">
        <f t="shared" ref="D65:K65" si="20">D66+D67</f>
        <v>0</v>
      </c>
      <c r="E65" s="21">
        <f t="shared" si="20"/>
        <v>0</v>
      </c>
      <c r="F65" s="21">
        <f t="shared" si="20"/>
        <v>0</v>
      </c>
      <c r="G65" s="21">
        <f t="shared" si="20"/>
        <v>0</v>
      </c>
      <c r="H65" s="22">
        <f t="shared" si="20"/>
        <v>0</v>
      </c>
      <c r="I65" s="22">
        <f t="shared" si="20"/>
        <v>0</v>
      </c>
      <c r="J65" s="22">
        <f t="shared" si="20"/>
        <v>0</v>
      </c>
      <c r="K65" s="22">
        <f t="shared" si="20"/>
        <v>0</v>
      </c>
      <c r="L65" s="18"/>
      <c r="M65" s="10">
        <f t="shared" si="3"/>
        <v>0</v>
      </c>
      <c r="N65" s="10">
        <f t="shared" si="2"/>
        <v>0</v>
      </c>
      <c r="O65" s="18"/>
    </row>
    <row r="66" spans="1:15" ht="15.95" customHeight="1">
      <c r="A66" s="30"/>
      <c r="B66" s="20"/>
      <c r="C66" s="35" t="s">
        <v>52</v>
      </c>
      <c r="D66" s="21">
        <f>'[1]00'!R66</f>
        <v>0</v>
      </c>
      <c r="E66" s="21">
        <v>0</v>
      </c>
      <c r="F66" s="21">
        <v>0</v>
      </c>
      <c r="G66" s="21">
        <v>0</v>
      </c>
      <c r="H66" s="22">
        <f>'[1]00'!AX66</f>
        <v>0</v>
      </c>
      <c r="I66" s="22">
        <v>0</v>
      </c>
      <c r="J66" s="22">
        <v>0</v>
      </c>
      <c r="K66" s="22">
        <v>0</v>
      </c>
      <c r="L66" s="18"/>
      <c r="M66" s="10">
        <f t="shared" si="3"/>
        <v>0</v>
      </c>
      <c r="N66" s="10">
        <f t="shared" si="2"/>
        <v>0</v>
      </c>
      <c r="O66" s="18"/>
    </row>
    <row r="67" spans="1:15" ht="15.95" customHeight="1">
      <c r="A67" s="30"/>
      <c r="B67" s="20"/>
      <c r="C67" s="35" t="s">
        <v>54</v>
      </c>
      <c r="D67" s="21"/>
      <c r="E67" s="21"/>
      <c r="F67" s="21"/>
      <c r="G67" s="21"/>
      <c r="H67" s="22"/>
      <c r="I67" s="22"/>
      <c r="J67" s="22"/>
      <c r="K67" s="22"/>
      <c r="L67" s="18"/>
      <c r="M67" s="10">
        <f t="shared" si="3"/>
        <v>0</v>
      </c>
      <c r="N67" s="10">
        <f t="shared" si="2"/>
        <v>0</v>
      </c>
      <c r="O67" s="18"/>
    </row>
    <row r="68" spans="1:15" ht="15.95" customHeight="1">
      <c r="A68" s="30" t="s">
        <v>79</v>
      </c>
      <c r="B68" s="23">
        <v>19</v>
      </c>
      <c r="C68" s="28" t="s">
        <v>80</v>
      </c>
      <c r="D68" s="21">
        <f t="shared" ref="D68:K68" si="21">D69+D70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2">
        <f t="shared" si="21"/>
        <v>0</v>
      </c>
      <c r="I68" s="22">
        <f t="shared" si="21"/>
        <v>0</v>
      </c>
      <c r="J68" s="22">
        <f t="shared" si="21"/>
        <v>0</v>
      </c>
      <c r="K68" s="22">
        <f t="shared" si="21"/>
        <v>0</v>
      </c>
      <c r="L68" s="18"/>
      <c r="M68" s="10">
        <f t="shared" si="3"/>
        <v>0</v>
      </c>
      <c r="N68" s="10">
        <f t="shared" si="2"/>
        <v>0</v>
      </c>
      <c r="O68" s="18"/>
    </row>
    <row r="69" spans="1:15" ht="15.95" customHeight="1">
      <c r="A69" s="30"/>
      <c r="B69" s="20"/>
      <c r="C69" s="35" t="s">
        <v>52</v>
      </c>
      <c r="D69" s="21">
        <f>'[1]00'!R69</f>
        <v>0</v>
      </c>
      <c r="E69" s="21">
        <v>0</v>
      </c>
      <c r="F69" s="21">
        <v>0</v>
      </c>
      <c r="G69" s="21">
        <v>0</v>
      </c>
      <c r="H69" s="22">
        <f>'[1]00'!AX69</f>
        <v>0</v>
      </c>
      <c r="I69" s="22">
        <v>0</v>
      </c>
      <c r="J69" s="22">
        <v>0</v>
      </c>
      <c r="K69" s="22">
        <v>0</v>
      </c>
      <c r="L69" s="18"/>
      <c r="M69" s="10">
        <f t="shared" si="3"/>
        <v>0</v>
      </c>
      <c r="N69" s="10">
        <f t="shared" si="2"/>
        <v>0</v>
      </c>
      <c r="O69" s="18"/>
    </row>
    <row r="70" spans="1:15" ht="15.95" customHeight="1">
      <c r="A70" s="30"/>
      <c r="B70" s="20"/>
      <c r="C70" s="35" t="s">
        <v>54</v>
      </c>
      <c r="D70" s="21"/>
      <c r="E70" s="21"/>
      <c r="F70" s="21"/>
      <c r="G70" s="21"/>
      <c r="H70" s="22"/>
      <c r="I70" s="22"/>
      <c r="J70" s="22"/>
      <c r="K70" s="22"/>
      <c r="L70" s="18"/>
      <c r="M70" s="10">
        <f t="shared" si="3"/>
        <v>0</v>
      </c>
      <c r="N70" s="10">
        <f t="shared" si="2"/>
        <v>0</v>
      </c>
      <c r="O70" s="18"/>
    </row>
    <row r="71" spans="1:15" ht="15.95" customHeight="1">
      <c r="A71" s="30" t="s">
        <v>78</v>
      </c>
      <c r="B71" s="23">
        <v>20</v>
      </c>
      <c r="C71" s="28" t="s">
        <v>26</v>
      </c>
      <c r="D71" s="21">
        <f t="shared" ref="D71:K71" si="22">D72+D73</f>
        <v>0</v>
      </c>
      <c r="E71" s="21">
        <f t="shared" si="22"/>
        <v>0</v>
      </c>
      <c r="F71" s="21">
        <f t="shared" si="22"/>
        <v>0</v>
      </c>
      <c r="G71" s="21">
        <f t="shared" si="22"/>
        <v>0</v>
      </c>
      <c r="H71" s="22">
        <f t="shared" si="22"/>
        <v>0</v>
      </c>
      <c r="I71" s="22">
        <f t="shared" si="22"/>
        <v>0</v>
      </c>
      <c r="J71" s="22">
        <f t="shared" si="22"/>
        <v>0</v>
      </c>
      <c r="K71" s="22">
        <f t="shared" si="22"/>
        <v>0</v>
      </c>
      <c r="L71" s="18"/>
      <c r="M71" s="10">
        <f t="shared" si="3"/>
        <v>0</v>
      </c>
      <c r="N71" s="10">
        <f t="shared" si="2"/>
        <v>0</v>
      </c>
      <c r="O71" s="18"/>
    </row>
    <row r="72" spans="1:15" ht="15.95" customHeight="1">
      <c r="A72" s="30"/>
      <c r="B72" s="20"/>
      <c r="C72" s="35" t="s">
        <v>52</v>
      </c>
      <c r="D72" s="21">
        <f>'[1]00'!R72</f>
        <v>0</v>
      </c>
      <c r="E72" s="21">
        <v>0</v>
      </c>
      <c r="F72" s="21">
        <v>0</v>
      </c>
      <c r="G72" s="21">
        <v>0</v>
      </c>
      <c r="H72" s="22">
        <f>'[1]00'!AX72</f>
        <v>0</v>
      </c>
      <c r="I72" s="22">
        <v>0</v>
      </c>
      <c r="J72" s="22">
        <v>0</v>
      </c>
      <c r="K72" s="22">
        <v>0</v>
      </c>
      <c r="L72" s="18"/>
      <c r="M72" s="10">
        <f t="shared" si="3"/>
        <v>0</v>
      </c>
      <c r="N72" s="10">
        <f t="shared" si="2"/>
        <v>0</v>
      </c>
      <c r="O72" s="18"/>
    </row>
    <row r="73" spans="1:15" ht="15.95" customHeight="1">
      <c r="A73" s="30"/>
      <c r="B73" s="20"/>
      <c r="C73" s="35" t="s">
        <v>54</v>
      </c>
      <c r="D73" s="21"/>
      <c r="E73" s="21"/>
      <c r="F73" s="21"/>
      <c r="G73" s="21"/>
      <c r="H73" s="22"/>
      <c r="I73" s="22"/>
      <c r="J73" s="22"/>
      <c r="K73" s="22"/>
      <c r="L73" s="18"/>
      <c r="M73" s="10">
        <f t="shared" si="3"/>
        <v>0</v>
      </c>
      <c r="N73" s="10">
        <f t="shared" si="2"/>
        <v>0</v>
      </c>
      <c r="O73" s="18"/>
    </row>
    <row r="74" spans="1:15" ht="33" customHeight="1">
      <c r="A74" s="30" t="s">
        <v>81</v>
      </c>
      <c r="B74" s="23">
        <v>21</v>
      </c>
      <c r="C74" s="28" t="s">
        <v>39</v>
      </c>
      <c r="D74" s="21">
        <f t="shared" ref="D74:K74" si="23">D75+D76</f>
        <v>0</v>
      </c>
      <c r="E74" s="21">
        <f t="shared" si="23"/>
        <v>0</v>
      </c>
      <c r="F74" s="21">
        <f t="shared" si="23"/>
        <v>0</v>
      </c>
      <c r="G74" s="21">
        <f t="shared" si="23"/>
        <v>0</v>
      </c>
      <c r="H74" s="22">
        <f t="shared" si="23"/>
        <v>0</v>
      </c>
      <c r="I74" s="22">
        <f t="shared" si="23"/>
        <v>0</v>
      </c>
      <c r="J74" s="22">
        <f t="shared" si="23"/>
        <v>0</v>
      </c>
      <c r="K74" s="22">
        <f t="shared" si="23"/>
        <v>0</v>
      </c>
      <c r="L74" s="18"/>
      <c r="M74" s="10">
        <f t="shared" si="3"/>
        <v>0</v>
      </c>
      <c r="N74" s="10">
        <f t="shared" si="2"/>
        <v>0</v>
      </c>
      <c r="O74" s="18"/>
    </row>
    <row r="75" spans="1:15" ht="15.95" customHeight="1">
      <c r="A75" s="30"/>
      <c r="B75" s="20"/>
      <c r="C75" s="35" t="s">
        <v>52</v>
      </c>
      <c r="D75" s="21">
        <f>'[1]00'!R75</f>
        <v>0</v>
      </c>
      <c r="E75" s="21">
        <v>0</v>
      </c>
      <c r="F75" s="21">
        <v>0</v>
      </c>
      <c r="G75" s="21">
        <v>0</v>
      </c>
      <c r="H75" s="22">
        <f>'[1]00'!AX75</f>
        <v>0</v>
      </c>
      <c r="I75" s="22">
        <v>0</v>
      </c>
      <c r="J75" s="22">
        <v>0</v>
      </c>
      <c r="K75" s="22">
        <v>0</v>
      </c>
      <c r="L75" s="18"/>
      <c r="M75" s="10">
        <f t="shared" si="3"/>
        <v>0</v>
      </c>
      <c r="N75" s="10">
        <f t="shared" si="2"/>
        <v>0</v>
      </c>
      <c r="O75" s="18"/>
    </row>
    <row r="76" spans="1:15" ht="15.95" customHeight="1">
      <c r="A76" s="30"/>
      <c r="B76" s="20"/>
      <c r="C76" s="35" t="s">
        <v>54</v>
      </c>
      <c r="D76" s="21"/>
      <c r="E76" s="21"/>
      <c r="F76" s="21"/>
      <c r="G76" s="21"/>
      <c r="H76" s="22"/>
      <c r="I76" s="22"/>
      <c r="J76" s="22"/>
      <c r="K76" s="22"/>
      <c r="L76" s="18"/>
      <c r="M76" s="10">
        <f t="shared" si="3"/>
        <v>0</v>
      </c>
      <c r="N76" s="10">
        <f t="shared" si="2"/>
        <v>0</v>
      </c>
      <c r="O76" s="18"/>
    </row>
    <row r="77" spans="1:15" ht="15.95" customHeight="1">
      <c r="A77" s="30" t="s">
        <v>82</v>
      </c>
      <c r="B77" s="23">
        <v>22</v>
      </c>
      <c r="C77" s="27" t="s">
        <v>37</v>
      </c>
      <c r="D77" s="21">
        <f t="shared" ref="D77:K77" si="24">D78+D79</f>
        <v>0</v>
      </c>
      <c r="E77" s="21">
        <f t="shared" si="24"/>
        <v>0</v>
      </c>
      <c r="F77" s="21">
        <f t="shared" si="24"/>
        <v>0</v>
      </c>
      <c r="G77" s="21">
        <f t="shared" si="24"/>
        <v>0</v>
      </c>
      <c r="H77" s="22">
        <f t="shared" si="24"/>
        <v>0</v>
      </c>
      <c r="I77" s="22">
        <f t="shared" si="24"/>
        <v>0</v>
      </c>
      <c r="J77" s="22">
        <f t="shared" si="24"/>
        <v>0</v>
      </c>
      <c r="K77" s="22">
        <f t="shared" si="24"/>
        <v>0</v>
      </c>
      <c r="L77" s="18"/>
      <c r="M77" s="10">
        <f t="shared" si="3"/>
        <v>0</v>
      </c>
      <c r="N77" s="10">
        <f t="shared" si="2"/>
        <v>0</v>
      </c>
      <c r="O77" s="18"/>
    </row>
    <row r="78" spans="1:15" ht="15.95" customHeight="1">
      <c r="A78" s="30"/>
      <c r="B78" s="20"/>
      <c r="C78" s="35" t="s">
        <v>52</v>
      </c>
      <c r="D78" s="21">
        <f>'[1]00'!R78</f>
        <v>0</v>
      </c>
      <c r="E78" s="21">
        <v>0</v>
      </c>
      <c r="F78" s="21">
        <v>0</v>
      </c>
      <c r="G78" s="21">
        <v>0</v>
      </c>
      <c r="H78" s="22">
        <f>'[1]00'!AX78</f>
        <v>0</v>
      </c>
      <c r="I78" s="22">
        <v>0</v>
      </c>
      <c r="J78" s="22">
        <v>0</v>
      </c>
      <c r="K78" s="22">
        <v>0</v>
      </c>
      <c r="L78" s="18"/>
      <c r="M78" s="10">
        <f t="shared" si="3"/>
        <v>0</v>
      </c>
      <c r="N78" s="10">
        <f t="shared" ref="N78:N103" si="25">H78-I78-J78-K78</f>
        <v>0</v>
      </c>
      <c r="O78" s="18"/>
    </row>
    <row r="79" spans="1:15" ht="15.95" customHeight="1">
      <c r="A79" s="30"/>
      <c r="B79" s="20"/>
      <c r="C79" s="35" t="s">
        <v>54</v>
      </c>
      <c r="D79" s="21"/>
      <c r="E79" s="21"/>
      <c r="F79" s="21"/>
      <c r="G79" s="21"/>
      <c r="H79" s="22"/>
      <c r="I79" s="22"/>
      <c r="J79" s="22"/>
      <c r="K79" s="22"/>
      <c r="L79" s="18"/>
      <c r="M79" s="10">
        <f t="shared" ref="M79:M103" si="26">D79-E79-F79-G79</f>
        <v>0</v>
      </c>
      <c r="N79" s="10">
        <f t="shared" si="25"/>
        <v>0</v>
      </c>
      <c r="O79" s="18"/>
    </row>
    <row r="80" spans="1:15" ht="15.95" customHeight="1">
      <c r="A80" s="30" t="s">
        <v>84</v>
      </c>
      <c r="B80" s="23">
        <v>23</v>
      </c>
      <c r="C80" s="28" t="s">
        <v>83</v>
      </c>
      <c r="D80" s="21">
        <f t="shared" ref="D80:K80" si="27">D81+D82</f>
        <v>0</v>
      </c>
      <c r="E80" s="21">
        <f t="shared" si="27"/>
        <v>0</v>
      </c>
      <c r="F80" s="21">
        <f t="shared" si="27"/>
        <v>0</v>
      </c>
      <c r="G80" s="21">
        <f t="shared" si="27"/>
        <v>0</v>
      </c>
      <c r="H80" s="22">
        <f t="shared" si="27"/>
        <v>0</v>
      </c>
      <c r="I80" s="22">
        <f t="shared" si="27"/>
        <v>0</v>
      </c>
      <c r="J80" s="22">
        <f t="shared" si="27"/>
        <v>0</v>
      </c>
      <c r="K80" s="22">
        <f t="shared" si="27"/>
        <v>0</v>
      </c>
      <c r="L80" s="18"/>
      <c r="M80" s="10">
        <f t="shared" si="26"/>
        <v>0</v>
      </c>
      <c r="N80" s="10">
        <f t="shared" si="25"/>
        <v>0</v>
      </c>
      <c r="O80" s="18"/>
    </row>
    <row r="81" spans="1:15" ht="15.75" customHeight="1">
      <c r="A81" s="30"/>
      <c r="B81" s="20"/>
      <c r="C81" s="35" t="s">
        <v>52</v>
      </c>
      <c r="D81" s="21">
        <f>'[1]00'!R81</f>
        <v>0</v>
      </c>
      <c r="E81" s="21">
        <v>0</v>
      </c>
      <c r="F81" s="21">
        <v>0</v>
      </c>
      <c r="G81" s="21">
        <v>0</v>
      </c>
      <c r="H81" s="22">
        <f>'[1]00'!AX81</f>
        <v>0</v>
      </c>
      <c r="I81" s="22">
        <v>0</v>
      </c>
      <c r="J81" s="22">
        <v>0</v>
      </c>
      <c r="K81" s="22">
        <v>0</v>
      </c>
      <c r="L81" s="18"/>
      <c r="M81" s="10">
        <f t="shared" si="26"/>
        <v>0</v>
      </c>
      <c r="N81" s="10">
        <f t="shared" si="25"/>
        <v>0</v>
      </c>
      <c r="O81" s="18"/>
    </row>
    <row r="82" spans="1:15" ht="15.95" customHeight="1">
      <c r="A82" s="30"/>
      <c r="B82" s="20"/>
      <c r="C82" s="35" t="s">
        <v>54</v>
      </c>
      <c r="D82" s="21"/>
      <c r="E82" s="21"/>
      <c r="F82" s="21"/>
      <c r="G82" s="21"/>
      <c r="H82" s="22"/>
      <c r="I82" s="22"/>
      <c r="J82" s="22"/>
      <c r="K82" s="22"/>
      <c r="L82" s="18"/>
      <c r="M82" s="10">
        <f t="shared" si="26"/>
        <v>0</v>
      </c>
      <c r="N82" s="10">
        <f t="shared" si="25"/>
        <v>0</v>
      </c>
      <c r="O82" s="18"/>
    </row>
    <row r="83" spans="1:15" ht="15.95" customHeight="1">
      <c r="A83" s="30" t="s">
        <v>85</v>
      </c>
      <c r="B83" s="23">
        <v>24</v>
      </c>
      <c r="C83" s="27" t="s">
        <v>27</v>
      </c>
      <c r="D83" s="21">
        <f t="shared" ref="D83:K83" si="28">D84+D85</f>
        <v>0</v>
      </c>
      <c r="E83" s="21">
        <f t="shared" si="28"/>
        <v>0</v>
      </c>
      <c r="F83" s="21">
        <f t="shared" si="28"/>
        <v>0</v>
      </c>
      <c r="G83" s="21">
        <f t="shared" si="28"/>
        <v>0</v>
      </c>
      <c r="H83" s="22">
        <f t="shared" si="28"/>
        <v>0</v>
      </c>
      <c r="I83" s="22">
        <f t="shared" si="28"/>
        <v>0</v>
      </c>
      <c r="J83" s="22">
        <f t="shared" si="28"/>
        <v>0</v>
      </c>
      <c r="K83" s="22">
        <f t="shared" si="28"/>
        <v>0</v>
      </c>
      <c r="L83" s="18"/>
      <c r="M83" s="10">
        <f t="shared" si="26"/>
        <v>0</v>
      </c>
      <c r="N83" s="10">
        <f t="shared" si="25"/>
        <v>0</v>
      </c>
      <c r="O83" s="18"/>
    </row>
    <row r="84" spans="1:15" ht="15.95" customHeight="1">
      <c r="A84" s="30"/>
      <c r="B84" s="20"/>
      <c r="C84" s="35" t="s">
        <v>52</v>
      </c>
      <c r="D84" s="21">
        <f>'[1]00'!R84</f>
        <v>0</v>
      </c>
      <c r="E84" s="21">
        <v>0</v>
      </c>
      <c r="F84" s="21">
        <v>0</v>
      </c>
      <c r="G84" s="21">
        <v>0</v>
      </c>
      <c r="H84" s="22">
        <f>'[1]00'!AX84</f>
        <v>0</v>
      </c>
      <c r="I84" s="22">
        <v>0</v>
      </c>
      <c r="J84" s="22">
        <v>0</v>
      </c>
      <c r="K84" s="22">
        <v>0</v>
      </c>
      <c r="L84" s="18"/>
      <c r="M84" s="10">
        <f t="shared" si="26"/>
        <v>0</v>
      </c>
      <c r="N84" s="10">
        <f t="shared" si="25"/>
        <v>0</v>
      </c>
      <c r="O84" s="18"/>
    </row>
    <row r="85" spans="1:15" ht="15.95" customHeight="1">
      <c r="A85" s="30"/>
      <c r="B85" s="20"/>
      <c r="C85" s="35" t="s">
        <v>54</v>
      </c>
      <c r="D85" s="21"/>
      <c r="E85" s="21"/>
      <c r="F85" s="21"/>
      <c r="G85" s="21"/>
      <c r="H85" s="22"/>
      <c r="I85" s="22"/>
      <c r="J85" s="22"/>
      <c r="K85" s="22"/>
      <c r="L85" s="18"/>
      <c r="M85" s="10">
        <f t="shared" si="26"/>
        <v>0</v>
      </c>
      <c r="N85" s="10">
        <f t="shared" si="25"/>
        <v>0</v>
      </c>
      <c r="O85" s="18"/>
    </row>
    <row r="86" spans="1:15" ht="15.95" customHeight="1">
      <c r="A86" s="30" t="s">
        <v>86</v>
      </c>
      <c r="B86" s="23">
        <v>25</v>
      </c>
      <c r="C86" s="27" t="s">
        <v>28</v>
      </c>
      <c r="D86" s="21">
        <f t="shared" ref="D86:K86" si="29">D87+D88</f>
        <v>0</v>
      </c>
      <c r="E86" s="21">
        <f t="shared" si="29"/>
        <v>0</v>
      </c>
      <c r="F86" s="21">
        <f t="shared" si="29"/>
        <v>0</v>
      </c>
      <c r="G86" s="21">
        <f t="shared" si="29"/>
        <v>0</v>
      </c>
      <c r="H86" s="22">
        <f t="shared" si="29"/>
        <v>0</v>
      </c>
      <c r="I86" s="22">
        <f t="shared" si="29"/>
        <v>0</v>
      </c>
      <c r="J86" s="22">
        <f t="shared" si="29"/>
        <v>0</v>
      </c>
      <c r="K86" s="22">
        <f t="shared" si="29"/>
        <v>0</v>
      </c>
      <c r="L86" s="18"/>
      <c r="M86" s="10">
        <f t="shared" si="26"/>
        <v>0</v>
      </c>
      <c r="N86" s="10">
        <f t="shared" si="25"/>
        <v>0</v>
      </c>
      <c r="O86" s="18"/>
    </row>
    <row r="87" spans="1:15" ht="15.95" customHeight="1">
      <c r="A87" s="30"/>
      <c r="B87" s="20"/>
      <c r="C87" s="35" t="s">
        <v>52</v>
      </c>
      <c r="D87" s="21">
        <f>'[1]00'!R87</f>
        <v>0</v>
      </c>
      <c r="E87" s="21">
        <v>0</v>
      </c>
      <c r="F87" s="21">
        <v>0</v>
      </c>
      <c r="G87" s="21">
        <v>0</v>
      </c>
      <c r="H87" s="22">
        <f>'[1]00'!AX87</f>
        <v>0</v>
      </c>
      <c r="I87" s="22">
        <v>0</v>
      </c>
      <c r="J87" s="22">
        <v>0</v>
      </c>
      <c r="K87" s="22">
        <v>0</v>
      </c>
      <c r="L87" s="18"/>
      <c r="M87" s="10">
        <f t="shared" si="26"/>
        <v>0</v>
      </c>
      <c r="N87" s="10">
        <f t="shared" si="25"/>
        <v>0</v>
      </c>
      <c r="O87" s="18"/>
    </row>
    <row r="88" spans="1:15" ht="15.95" customHeight="1">
      <c r="A88" s="30"/>
      <c r="B88" s="20"/>
      <c r="C88" s="35" t="s">
        <v>54</v>
      </c>
      <c r="D88" s="21"/>
      <c r="E88" s="21"/>
      <c r="F88" s="21"/>
      <c r="G88" s="21"/>
      <c r="H88" s="22"/>
      <c r="I88" s="22"/>
      <c r="J88" s="22"/>
      <c r="K88" s="22"/>
      <c r="L88" s="18"/>
      <c r="M88" s="10">
        <f t="shared" si="26"/>
        <v>0</v>
      </c>
      <c r="N88" s="10">
        <f t="shared" si="25"/>
        <v>0</v>
      </c>
      <c r="O88" s="18"/>
    </row>
    <row r="89" spans="1:15" ht="15.95" customHeight="1">
      <c r="A89" s="30" t="s">
        <v>87</v>
      </c>
      <c r="B89" s="23">
        <v>26</v>
      </c>
      <c r="C89" s="28" t="s">
        <v>29</v>
      </c>
      <c r="D89" s="21">
        <f t="shared" ref="D89:K89" si="30">D90+D91</f>
        <v>0</v>
      </c>
      <c r="E89" s="21">
        <f t="shared" si="30"/>
        <v>0</v>
      </c>
      <c r="F89" s="21">
        <f t="shared" si="30"/>
        <v>0</v>
      </c>
      <c r="G89" s="21">
        <f t="shared" si="30"/>
        <v>0</v>
      </c>
      <c r="H89" s="22">
        <f t="shared" si="30"/>
        <v>0</v>
      </c>
      <c r="I89" s="22">
        <f t="shared" si="30"/>
        <v>0</v>
      </c>
      <c r="J89" s="22">
        <f t="shared" si="30"/>
        <v>0</v>
      </c>
      <c r="K89" s="22">
        <f t="shared" si="30"/>
        <v>0</v>
      </c>
      <c r="L89" s="18"/>
      <c r="M89" s="10">
        <f t="shared" si="26"/>
        <v>0</v>
      </c>
      <c r="N89" s="10">
        <f t="shared" si="25"/>
        <v>0</v>
      </c>
      <c r="O89" s="18"/>
    </row>
    <row r="90" spans="1:15" ht="15.95" customHeight="1">
      <c r="A90" s="30"/>
      <c r="B90" s="20"/>
      <c r="C90" s="35" t="s">
        <v>52</v>
      </c>
      <c r="D90" s="21">
        <f>'[1]00'!R90</f>
        <v>0</v>
      </c>
      <c r="E90" s="21">
        <v>0</v>
      </c>
      <c r="F90" s="21">
        <v>0</v>
      </c>
      <c r="G90" s="21">
        <v>0</v>
      </c>
      <c r="H90" s="22">
        <f>'[1]00'!AX90</f>
        <v>0</v>
      </c>
      <c r="I90" s="22">
        <v>0</v>
      </c>
      <c r="J90" s="22">
        <v>0</v>
      </c>
      <c r="K90" s="22">
        <v>0</v>
      </c>
      <c r="L90" s="18"/>
      <c r="M90" s="10">
        <f t="shared" si="26"/>
        <v>0</v>
      </c>
      <c r="N90" s="10">
        <f t="shared" si="25"/>
        <v>0</v>
      </c>
      <c r="O90" s="18"/>
    </row>
    <row r="91" spans="1:15" ht="15.95" customHeight="1">
      <c r="A91" s="30"/>
      <c r="B91" s="20"/>
      <c r="C91" s="35" t="s">
        <v>54</v>
      </c>
      <c r="D91" s="21"/>
      <c r="E91" s="21"/>
      <c r="F91" s="21"/>
      <c r="G91" s="21"/>
      <c r="H91" s="22"/>
      <c r="I91" s="22"/>
      <c r="J91" s="22"/>
      <c r="K91" s="22"/>
      <c r="L91" s="18"/>
      <c r="M91" s="10">
        <f t="shared" si="26"/>
        <v>0</v>
      </c>
      <c r="N91" s="10">
        <f t="shared" si="25"/>
        <v>0</v>
      </c>
      <c r="O91" s="18"/>
    </row>
    <row r="92" spans="1:15" ht="15.95" customHeight="1">
      <c r="A92" s="30" t="s">
        <v>88</v>
      </c>
      <c r="B92" s="23">
        <v>27</v>
      </c>
      <c r="C92" s="27" t="s">
        <v>42</v>
      </c>
      <c r="D92" s="21">
        <f t="shared" ref="D92:K92" si="31">D93+D94</f>
        <v>0</v>
      </c>
      <c r="E92" s="21">
        <f t="shared" si="31"/>
        <v>0</v>
      </c>
      <c r="F92" s="21">
        <f t="shared" si="31"/>
        <v>0</v>
      </c>
      <c r="G92" s="21">
        <f t="shared" si="31"/>
        <v>0</v>
      </c>
      <c r="H92" s="22">
        <f t="shared" si="31"/>
        <v>0</v>
      </c>
      <c r="I92" s="22">
        <f t="shared" si="31"/>
        <v>0</v>
      </c>
      <c r="J92" s="22">
        <f t="shared" si="31"/>
        <v>0</v>
      </c>
      <c r="K92" s="22">
        <f t="shared" si="31"/>
        <v>0</v>
      </c>
      <c r="L92" s="18"/>
      <c r="M92" s="10">
        <f t="shared" si="26"/>
        <v>0</v>
      </c>
      <c r="N92" s="10">
        <f t="shared" si="25"/>
        <v>0</v>
      </c>
      <c r="O92" s="18"/>
    </row>
    <row r="93" spans="1:15" ht="15.95" customHeight="1">
      <c r="A93" s="30"/>
      <c r="B93" s="20"/>
      <c r="C93" s="35" t="s">
        <v>52</v>
      </c>
      <c r="D93" s="21">
        <f>'[1]00'!R93</f>
        <v>0</v>
      </c>
      <c r="E93" s="21">
        <v>0</v>
      </c>
      <c r="F93" s="21">
        <v>0</v>
      </c>
      <c r="G93" s="21">
        <v>0</v>
      </c>
      <c r="H93" s="22">
        <f>'[1]00'!AX93</f>
        <v>0</v>
      </c>
      <c r="I93" s="22">
        <v>0</v>
      </c>
      <c r="J93" s="22">
        <v>0</v>
      </c>
      <c r="K93" s="22">
        <v>0</v>
      </c>
      <c r="L93" s="18"/>
      <c r="M93" s="10">
        <f t="shared" si="26"/>
        <v>0</v>
      </c>
      <c r="N93" s="10">
        <f t="shared" si="25"/>
        <v>0</v>
      </c>
      <c r="O93" s="18"/>
    </row>
    <row r="94" spans="1:15" ht="15.95" customHeight="1">
      <c r="A94" s="30"/>
      <c r="B94" s="20"/>
      <c r="C94" s="35" t="s">
        <v>54</v>
      </c>
      <c r="D94" s="21"/>
      <c r="E94" s="21"/>
      <c r="F94" s="21"/>
      <c r="G94" s="21"/>
      <c r="H94" s="22"/>
      <c r="I94" s="22"/>
      <c r="J94" s="22"/>
      <c r="K94" s="22"/>
      <c r="L94" s="18"/>
      <c r="M94" s="10">
        <f t="shared" si="26"/>
        <v>0</v>
      </c>
      <c r="N94" s="10">
        <f t="shared" si="25"/>
        <v>0</v>
      </c>
      <c r="O94" s="18"/>
    </row>
    <row r="95" spans="1:15" ht="15.95" customHeight="1">
      <c r="A95" s="30" t="s">
        <v>89</v>
      </c>
      <c r="B95" s="23">
        <v>28</v>
      </c>
      <c r="C95" s="28" t="s">
        <v>30</v>
      </c>
      <c r="D95" s="21">
        <f t="shared" ref="D95:K95" si="32">D96+D97</f>
        <v>0</v>
      </c>
      <c r="E95" s="21">
        <f t="shared" si="32"/>
        <v>0</v>
      </c>
      <c r="F95" s="21">
        <f t="shared" si="32"/>
        <v>0</v>
      </c>
      <c r="G95" s="21">
        <f t="shared" si="32"/>
        <v>0</v>
      </c>
      <c r="H95" s="22">
        <f t="shared" si="32"/>
        <v>0</v>
      </c>
      <c r="I95" s="22">
        <f t="shared" si="32"/>
        <v>0</v>
      </c>
      <c r="J95" s="22">
        <f t="shared" si="32"/>
        <v>0</v>
      </c>
      <c r="K95" s="22">
        <f t="shared" si="32"/>
        <v>0</v>
      </c>
      <c r="L95" s="18"/>
      <c r="M95" s="10">
        <f t="shared" si="26"/>
        <v>0</v>
      </c>
      <c r="N95" s="10">
        <f t="shared" si="25"/>
        <v>0</v>
      </c>
      <c r="O95" s="18"/>
    </row>
    <row r="96" spans="1:15" ht="15.95" customHeight="1">
      <c r="A96" s="30"/>
      <c r="B96" s="20"/>
      <c r="C96" s="35" t="s">
        <v>52</v>
      </c>
      <c r="D96" s="21">
        <f>'[1]00'!R96</f>
        <v>0</v>
      </c>
      <c r="E96" s="21">
        <v>0</v>
      </c>
      <c r="F96" s="21">
        <v>0</v>
      </c>
      <c r="G96" s="21">
        <v>0</v>
      </c>
      <c r="H96" s="22">
        <f>'[1]00'!AX96</f>
        <v>0</v>
      </c>
      <c r="I96" s="22">
        <v>0</v>
      </c>
      <c r="J96" s="22">
        <v>0</v>
      </c>
      <c r="K96" s="22">
        <v>0</v>
      </c>
      <c r="L96" s="18"/>
      <c r="M96" s="10">
        <f t="shared" si="26"/>
        <v>0</v>
      </c>
      <c r="N96" s="10">
        <f t="shared" si="25"/>
        <v>0</v>
      </c>
      <c r="O96" s="18"/>
    </row>
    <row r="97" spans="1:15" ht="15.95" customHeight="1">
      <c r="A97" s="30"/>
      <c r="B97" s="20"/>
      <c r="C97" s="35" t="s">
        <v>54</v>
      </c>
      <c r="D97" s="21"/>
      <c r="E97" s="21"/>
      <c r="F97" s="21"/>
      <c r="G97" s="21"/>
      <c r="H97" s="22"/>
      <c r="I97" s="22"/>
      <c r="J97" s="22"/>
      <c r="K97" s="22"/>
      <c r="L97" s="18"/>
      <c r="M97" s="10">
        <f t="shared" si="26"/>
        <v>0</v>
      </c>
      <c r="N97" s="10">
        <f t="shared" si="25"/>
        <v>0</v>
      </c>
      <c r="O97" s="18"/>
    </row>
    <row r="98" spans="1:15" ht="15.95" customHeight="1">
      <c r="A98" s="30" t="s">
        <v>90</v>
      </c>
      <c r="B98" s="23">
        <v>29</v>
      </c>
      <c r="C98" s="27" t="s">
        <v>31</v>
      </c>
      <c r="D98" s="21">
        <f t="shared" ref="D98:K98" si="33">D99+D100</f>
        <v>0</v>
      </c>
      <c r="E98" s="21">
        <f t="shared" si="33"/>
        <v>0</v>
      </c>
      <c r="F98" s="21">
        <f t="shared" si="33"/>
        <v>0</v>
      </c>
      <c r="G98" s="21">
        <f t="shared" si="33"/>
        <v>0</v>
      </c>
      <c r="H98" s="22">
        <f t="shared" si="33"/>
        <v>0</v>
      </c>
      <c r="I98" s="22">
        <f t="shared" si="33"/>
        <v>0</v>
      </c>
      <c r="J98" s="22">
        <f t="shared" si="33"/>
        <v>0</v>
      </c>
      <c r="K98" s="22">
        <f t="shared" si="33"/>
        <v>0</v>
      </c>
      <c r="L98" s="18"/>
      <c r="M98" s="10">
        <f t="shared" si="26"/>
        <v>0</v>
      </c>
      <c r="N98" s="10">
        <f t="shared" si="25"/>
        <v>0</v>
      </c>
      <c r="O98" s="18"/>
    </row>
    <row r="99" spans="1:15" ht="15.95" customHeight="1">
      <c r="A99" s="30"/>
      <c r="B99" s="20"/>
      <c r="C99" s="35" t="s">
        <v>52</v>
      </c>
      <c r="D99" s="21">
        <f>'[1]00'!R99</f>
        <v>0</v>
      </c>
      <c r="E99" s="21">
        <v>0</v>
      </c>
      <c r="F99" s="21">
        <v>0</v>
      </c>
      <c r="G99" s="21">
        <v>0</v>
      </c>
      <c r="H99" s="22">
        <f>'[1]00'!AX99</f>
        <v>0</v>
      </c>
      <c r="I99" s="22">
        <v>0</v>
      </c>
      <c r="J99" s="22">
        <v>0</v>
      </c>
      <c r="K99" s="22">
        <v>0</v>
      </c>
      <c r="L99" s="18"/>
      <c r="M99" s="10">
        <f t="shared" si="26"/>
        <v>0</v>
      </c>
      <c r="N99" s="10">
        <f t="shared" si="25"/>
        <v>0</v>
      </c>
      <c r="O99" s="18"/>
    </row>
    <row r="100" spans="1:15" ht="15.95" customHeight="1">
      <c r="A100" s="30"/>
      <c r="B100" s="20"/>
      <c r="C100" s="35" t="s">
        <v>54</v>
      </c>
      <c r="D100" s="21"/>
      <c r="E100" s="21"/>
      <c r="F100" s="21"/>
      <c r="G100" s="21"/>
      <c r="H100" s="22"/>
      <c r="I100" s="22"/>
      <c r="J100" s="22"/>
      <c r="K100" s="22"/>
      <c r="L100" s="18"/>
      <c r="M100" s="10">
        <f t="shared" si="26"/>
        <v>0</v>
      </c>
      <c r="N100" s="10">
        <f t="shared" si="25"/>
        <v>0</v>
      </c>
      <c r="O100" s="18"/>
    </row>
    <row r="101" spans="1:15" ht="15.75">
      <c r="A101" s="30" t="s">
        <v>102</v>
      </c>
      <c r="B101" s="23">
        <v>30</v>
      </c>
      <c r="C101" s="27" t="s">
        <v>103</v>
      </c>
      <c r="D101" s="21">
        <f t="shared" ref="D101:K101" si="34">D102+D103</f>
        <v>183213</v>
      </c>
      <c r="E101" s="21">
        <f t="shared" si="34"/>
        <v>0</v>
      </c>
      <c r="F101" s="21">
        <f t="shared" si="34"/>
        <v>0</v>
      </c>
      <c r="G101" s="21">
        <f t="shared" si="34"/>
        <v>0</v>
      </c>
      <c r="H101" s="22">
        <f t="shared" si="34"/>
        <v>872033002.25999999</v>
      </c>
      <c r="I101" s="22">
        <f t="shared" si="34"/>
        <v>0</v>
      </c>
      <c r="J101" s="22">
        <f t="shared" si="34"/>
        <v>0</v>
      </c>
      <c r="K101" s="22">
        <f t="shared" si="34"/>
        <v>0</v>
      </c>
      <c r="L101" s="18"/>
      <c r="M101" s="10">
        <f t="shared" si="26"/>
        <v>183213</v>
      </c>
      <c r="N101" s="10">
        <f t="shared" si="25"/>
        <v>872033002.25999999</v>
      </c>
      <c r="O101" s="18"/>
    </row>
    <row r="102" spans="1:15" ht="15.95" customHeight="1">
      <c r="A102" s="30"/>
      <c r="B102" s="20"/>
      <c r="C102" s="35" t="s">
        <v>52</v>
      </c>
      <c r="D102" s="21">
        <f>'[1]00'!R102</f>
        <v>183213</v>
      </c>
      <c r="E102" s="21">
        <v>0</v>
      </c>
      <c r="F102" s="21">
        <v>0</v>
      </c>
      <c r="G102" s="21">
        <v>0</v>
      </c>
      <c r="H102" s="22">
        <f>'[1]00'!AX102</f>
        <v>872033002.25999999</v>
      </c>
      <c r="I102" s="22">
        <v>0</v>
      </c>
      <c r="J102" s="22">
        <v>0</v>
      </c>
      <c r="K102" s="22">
        <v>0</v>
      </c>
      <c r="L102" s="18"/>
      <c r="M102" s="10">
        <f t="shared" si="26"/>
        <v>183213</v>
      </c>
      <c r="N102" s="10">
        <f t="shared" si="25"/>
        <v>872033002.25999999</v>
      </c>
      <c r="O102" s="18"/>
    </row>
    <row r="103" spans="1:15" ht="15.95" customHeight="1">
      <c r="A103" s="30"/>
      <c r="B103" s="20"/>
      <c r="C103" s="35" t="s">
        <v>54</v>
      </c>
      <c r="D103" s="21"/>
      <c r="E103" s="21"/>
      <c r="F103" s="21"/>
      <c r="G103" s="21"/>
      <c r="H103" s="22"/>
      <c r="I103" s="22"/>
      <c r="J103" s="22"/>
      <c r="K103" s="22"/>
      <c r="L103" s="18"/>
      <c r="M103" s="10">
        <f t="shared" si="26"/>
        <v>0</v>
      </c>
      <c r="N103" s="10">
        <f t="shared" si="25"/>
        <v>0</v>
      </c>
      <c r="O103" s="18"/>
    </row>
    <row r="104" spans="1:15" ht="15.95" customHeight="1">
      <c r="B104" s="24">
        <v>0</v>
      </c>
      <c r="C104" s="36" t="s">
        <v>2</v>
      </c>
      <c r="D104" s="25">
        <f>D105+D106</f>
        <v>246423</v>
      </c>
      <c r="E104" s="25">
        <f t="shared" ref="E104:K104" si="35">E105+E106</f>
        <v>29984</v>
      </c>
      <c r="F104" s="25">
        <f t="shared" si="35"/>
        <v>39804</v>
      </c>
      <c r="G104" s="25">
        <f t="shared" si="35"/>
        <v>92359</v>
      </c>
      <c r="H104" s="25">
        <f t="shared" si="35"/>
        <v>1158610323.1800001</v>
      </c>
      <c r="I104" s="25">
        <f t="shared" si="35"/>
        <v>242309099.51999998</v>
      </c>
      <c r="J104" s="25">
        <f t="shared" si="35"/>
        <v>112338829.19999999</v>
      </c>
      <c r="K104" s="25">
        <f t="shared" si="35"/>
        <v>469645515</v>
      </c>
      <c r="L104" s="18"/>
      <c r="M104" s="10"/>
      <c r="N104" s="10"/>
      <c r="O104" s="18"/>
    </row>
    <row r="105" spans="1:15" ht="15.95" customHeight="1">
      <c r="B105" s="24"/>
      <c r="C105" s="37" t="s">
        <v>52</v>
      </c>
      <c r="D105" s="25">
        <f>D15+D18+D21+D24+D30+D33+D36+D39+D42+D45+D48+D51+D54+D57+D60+D63+D66+D69+D72+D75+D78+D81+D84+D87+D90+D93+D96+D99+D102+D27</f>
        <v>246423</v>
      </c>
      <c r="E105" s="25">
        <f t="shared" ref="E105:K106" si="36">E15+E18+E21+E24+E30+E33+E36+E39+E42+E45+E48+E51+E54+E57+E60+E63+E66+E69+E72+E75+E78+E81+E84+E87+E90+E93+E96+E99+E102+E27</f>
        <v>29984</v>
      </c>
      <c r="F105" s="25">
        <f t="shared" si="36"/>
        <v>39804</v>
      </c>
      <c r="G105" s="25">
        <f t="shared" si="36"/>
        <v>92359</v>
      </c>
      <c r="H105" s="25">
        <f t="shared" si="36"/>
        <v>1158610323.1800001</v>
      </c>
      <c r="I105" s="25">
        <f t="shared" si="36"/>
        <v>242309099.51999998</v>
      </c>
      <c r="J105" s="25">
        <f t="shared" si="36"/>
        <v>112338829.19999999</v>
      </c>
      <c r="K105" s="25">
        <f t="shared" si="36"/>
        <v>469645515</v>
      </c>
      <c r="L105" s="18"/>
      <c r="M105" s="10"/>
      <c r="N105" s="10"/>
      <c r="O105" s="18"/>
    </row>
    <row r="106" spans="1:15" ht="15.95" customHeight="1">
      <c r="B106" s="24"/>
      <c r="C106" s="37" t="s">
        <v>54</v>
      </c>
      <c r="D106" s="25">
        <f>D16+D19+D22+D25+D31+D34+D37+D40+D43+D46+D49+D52+D55+D58+D61+D64+D67+D70+D73+D76+D79+D82+D85+D88+D91+D94+D97+D100+D103+D28</f>
        <v>0</v>
      </c>
      <c r="E106" s="25">
        <f t="shared" si="36"/>
        <v>0</v>
      </c>
      <c r="F106" s="25">
        <f t="shared" si="36"/>
        <v>0</v>
      </c>
      <c r="G106" s="25">
        <f t="shared" si="36"/>
        <v>0</v>
      </c>
      <c r="H106" s="25">
        <f t="shared" si="36"/>
        <v>0</v>
      </c>
      <c r="I106" s="25">
        <f t="shared" si="36"/>
        <v>0</v>
      </c>
      <c r="J106" s="25">
        <f t="shared" si="36"/>
        <v>0</v>
      </c>
      <c r="K106" s="25">
        <f t="shared" si="36"/>
        <v>0</v>
      </c>
      <c r="L106" s="18"/>
      <c r="M106" s="10"/>
      <c r="N106" s="10"/>
      <c r="O106" s="18"/>
    </row>
    <row r="108" spans="1:15">
      <c r="D108" s="2">
        <f>D109+D110</f>
        <v>0</v>
      </c>
      <c r="E108" s="8">
        <f t="shared" ref="E108:K108" si="37">E109+E110</f>
        <v>29984</v>
      </c>
      <c r="F108" s="8">
        <f t="shared" si="37"/>
        <v>39804</v>
      </c>
      <c r="G108" s="8">
        <f t="shared" si="37"/>
        <v>92359</v>
      </c>
      <c r="H108" s="11">
        <f t="shared" si="37"/>
        <v>0</v>
      </c>
      <c r="I108" s="11">
        <f t="shared" si="37"/>
        <v>242309099.51999998</v>
      </c>
      <c r="J108" s="11">
        <f t="shared" si="37"/>
        <v>112338829.19999999</v>
      </c>
      <c r="K108" s="11">
        <f t="shared" si="37"/>
        <v>469645515</v>
      </c>
    </row>
    <row r="109" spans="1:15">
      <c r="D109" s="13">
        <f>'[1]00'!R109</f>
        <v>0</v>
      </c>
      <c r="E109" s="12">
        <v>29984</v>
      </c>
      <c r="F109" s="12">
        <v>39804</v>
      </c>
      <c r="G109" s="12">
        <v>92359</v>
      </c>
      <c r="H109" s="9">
        <f>'[1]00'!AX109</f>
        <v>0</v>
      </c>
      <c r="I109" s="9">
        <v>242309099.51999998</v>
      </c>
      <c r="J109" s="10">
        <v>112338829.19999999</v>
      </c>
      <c r="K109" s="10">
        <v>469645515</v>
      </c>
    </row>
    <row r="110" spans="1:15">
      <c r="D110" s="13"/>
      <c r="F110" s="12"/>
      <c r="G110" s="12"/>
      <c r="H110" s="9"/>
      <c r="J110" s="10"/>
      <c r="K110" s="10"/>
    </row>
    <row r="111" spans="1:15">
      <c r="F111" s="9"/>
    </row>
    <row r="112" spans="1:15">
      <c r="C112" s="73" t="s">
        <v>55</v>
      </c>
      <c r="D112" s="13">
        <f>D105-D109</f>
        <v>246423</v>
      </c>
      <c r="E112" s="13">
        <f t="shared" ref="E112:K113" si="38">E105-E109</f>
        <v>0</v>
      </c>
      <c r="F112" s="13">
        <f t="shared" si="38"/>
        <v>0</v>
      </c>
      <c r="G112" s="13">
        <f t="shared" si="38"/>
        <v>0</v>
      </c>
      <c r="H112" s="13">
        <f t="shared" si="38"/>
        <v>1158610323.1800001</v>
      </c>
      <c r="I112" s="13">
        <f t="shared" si="38"/>
        <v>0</v>
      </c>
      <c r="J112" s="13">
        <f t="shared" si="38"/>
        <v>0</v>
      </c>
      <c r="K112" s="13">
        <f t="shared" si="38"/>
        <v>0</v>
      </c>
    </row>
    <row r="113" spans="3:11">
      <c r="C113" s="73"/>
      <c r="D113" s="13">
        <f>D106-D110</f>
        <v>0</v>
      </c>
      <c r="E113" s="13">
        <f t="shared" si="38"/>
        <v>0</v>
      </c>
      <c r="F113" s="13">
        <f t="shared" si="38"/>
        <v>0</v>
      </c>
      <c r="G113" s="13">
        <f t="shared" si="38"/>
        <v>0</v>
      </c>
      <c r="H113" s="13">
        <f t="shared" si="38"/>
        <v>0</v>
      </c>
      <c r="I113" s="13">
        <f t="shared" si="38"/>
        <v>0</v>
      </c>
      <c r="J113" s="13">
        <f t="shared" si="38"/>
        <v>0</v>
      </c>
      <c r="K113" s="13">
        <f t="shared" si="38"/>
        <v>0</v>
      </c>
    </row>
    <row r="116" spans="3:11">
      <c r="J116" s="11"/>
      <c r="K116" s="11"/>
    </row>
    <row r="117" spans="3:11">
      <c r="J117" s="10"/>
      <c r="K117" s="10"/>
    </row>
    <row r="119" spans="3:11">
      <c r="F119" s="9"/>
    </row>
  </sheetData>
  <autoFilter ref="B13:O103">
    <filterColumn colId="4"/>
    <filterColumn colId="9"/>
  </autoFilter>
  <mergeCells count="18">
    <mergeCell ref="B4:K4"/>
    <mergeCell ref="B8:B12"/>
    <mergeCell ref="C8:C12"/>
    <mergeCell ref="D8:G8"/>
    <mergeCell ref="H8:K8"/>
    <mergeCell ref="D9:G9"/>
    <mergeCell ref="H9:K9"/>
    <mergeCell ref="D10:D12"/>
    <mergeCell ref="K10:K12"/>
    <mergeCell ref="I10:I12"/>
    <mergeCell ref="J10:J12"/>
    <mergeCell ref="H10:H12"/>
    <mergeCell ref="C112:C113"/>
    <mergeCell ref="E10:E12"/>
    <mergeCell ref="F10:F12"/>
    <mergeCell ref="G10:G12"/>
    <mergeCell ref="D6:K6"/>
    <mergeCell ref="D7:K7"/>
  </mergeCells>
  <conditionalFormatting sqref="D14:K106 B17:B106">
    <cfRule type="cellIs" dxfId="34" priority="31" stopIfTrue="1" operator="lessThan">
      <formula>0</formula>
    </cfRule>
  </conditionalFormatting>
  <conditionalFormatting sqref="B17:B106 D14:K106">
    <cfRule type="cellIs" dxfId="33" priority="3" stopIfTrue="1" operator="lessThan">
      <formula>0</formula>
    </cfRule>
  </conditionalFormatting>
  <conditionalFormatting sqref="B17:B103">
    <cfRule type="cellIs" dxfId="32" priority="2" stopIfTrue="1" operator="lessThan">
      <formula>0</formula>
    </cfRule>
  </conditionalFormatting>
  <conditionalFormatting sqref="B17:B103">
    <cfRule type="cellIs" dxfId="31" priority="1" stopIfTrue="1" operator="lessThan">
      <formula>0</formula>
    </cfRule>
  </conditionalFormatting>
  <pageMargins left="0" right="0" top="0" bottom="0" header="0" footer="0"/>
  <pageSetup paperSize="8" scale="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O119"/>
  <sheetViews>
    <sheetView view="pageBreakPreview" zoomScale="60" zoomScaleNormal="75" workbookViewId="0">
      <selection activeCell="A8" sqref="A8:XFD119"/>
    </sheetView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3.140625" style="2" customWidth="1"/>
    <col min="5" max="5" width="19.42578125" style="8" customWidth="1"/>
    <col min="6" max="6" width="17.7109375" style="8" customWidth="1"/>
    <col min="7" max="7" width="20.42578125" style="8" customWidth="1"/>
    <col min="8" max="8" width="22.140625" style="8" customWidth="1"/>
    <col min="9" max="9" width="19.28515625" style="8" customWidth="1"/>
    <col min="10" max="11" width="21.140625" style="4" customWidth="1"/>
    <col min="12" max="12" width="9.140625" style="4"/>
    <col min="13" max="13" width="16.140625" style="4" customWidth="1"/>
    <col min="14" max="16384" width="9.140625" style="4"/>
  </cols>
  <sheetData>
    <row r="1" spans="1:15" ht="18">
      <c r="K1" s="52" t="s">
        <v>257</v>
      </c>
    </row>
    <row r="2" spans="1:15" ht="18">
      <c r="K2" s="53" t="s">
        <v>253</v>
      </c>
    </row>
    <row r="3" spans="1:15" ht="19.5" customHeight="1">
      <c r="B3" s="1"/>
      <c r="C3" s="1"/>
      <c r="D3" s="1"/>
      <c r="E3" s="1"/>
      <c r="F3" s="16"/>
      <c r="G3" s="1"/>
      <c r="H3" s="3"/>
      <c r="I3" s="29"/>
      <c r="J3" s="17"/>
      <c r="K3" s="54" t="s">
        <v>254</v>
      </c>
    </row>
    <row r="4" spans="1:15" ht="64.5" customHeight="1">
      <c r="B4" s="68" t="s">
        <v>259</v>
      </c>
      <c r="C4" s="68"/>
      <c r="D4" s="68"/>
      <c r="E4" s="68"/>
      <c r="F4" s="68"/>
      <c r="G4" s="68"/>
      <c r="H4" s="68"/>
      <c r="I4" s="68"/>
      <c r="J4" s="68"/>
      <c r="K4" s="68"/>
    </row>
    <row r="5" spans="1:15" ht="12.75" customHeight="1">
      <c r="B5" s="5"/>
      <c r="C5" s="31"/>
      <c r="D5" s="5"/>
      <c r="E5" s="5"/>
      <c r="F5" s="5"/>
      <c r="G5" s="5"/>
      <c r="H5" s="5"/>
      <c r="I5" s="5"/>
      <c r="J5" s="5"/>
      <c r="K5" s="5"/>
    </row>
    <row r="6" spans="1:15" ht="12.75" customHeight="1">
      <c r="B6" s="5"/>
      <c r="C6" s="32">
        <v>510018</v>
      </c>
      <c r="D6" s="80" t="s">
        <v>41</v>
      </c>
      <c r="E6" s="80"/>
      <c r="F6" s="80"/>
      <c r="G6" s="80"/>
      <c r="H6" s="80"/>
      <c r="I6" s="80"/>
      <c r="J6" s="80"/>
      <c r="K6" s="80"/>
    </row>
    <row r="7" spans="1:15" ht="14.25">
      <c r="B7" s="5"/>
      <c r="C7" s="33" t="s">
        <v>4</v>
      </c>
      <c r="D7" s="83" t="s">
        <v>5</v>
      </c>
      <c r="E7" s="83"/>
      <c r="F7" s="83"/>
      <c r="G7" s="83"/>
      <c r="H7" s="83"/>
      <c r="I7" s="83"/>
      <c r="J7" s="83"/>
      <c r="K7" s="83"/>
    </row>
    <row r="8" spans="1:15" ht="21" customHeight="1">
      <c r="B8" s="67" t="s">
        <v>3</v>
      </c>
      <c r="C8" s="74" t="s">
        <v>6</v>
      </c>
      <c r="D8" s="84" t="s">
        <v>10</v>
      </c>
      <c r="E8" s="77"/>
      <c r="F8" s="77"/>
      <c r="G8" s="77"/>
      <c r="H8" s="77" t="s">
        <v>49</v>
      </c>
      <c r="I8" s="77"/>
      <c r="J8" s="77"/>
      <c r="K8" s="77"/>
    </row>
    <row r="9" spans="1:15" s="6" customFormat="1" ht="51.75" customHeight="1">
      <c r="B9" s="67"/>
      <c r="C9" s="75"/>
      <c r="D9" s="78" t="s">
        <v>104</v>
      </c>
      <c r="E9" s="79"/>
      <c r="F9" s="79"/>
      <c r="G9" s="79"/>
      <c r="H9" s="78" t="s">
        <v>104</v>
      </c>
      <c r="I9" s="79"/>
      <c r="J9" s="79"/>
      <c r="K9" s="79"/>
    </row>
    <row r="10" spans="1:15" s="6" customFormat="1" ht="51.75" customHeight="1">
      <c r="B10" s="67"/>
      <c r="C10" s="75"/>
      <c r="D10" s="74" t="s">
        <v>7</v>
      </c>
      <c r="E10" s="74" t="s">
        <v>105</v>
      </c>
      <c r="F10" s="74" t="s">
        <v>106</v>
      </c>
      <c r="G10" s="74" t="s">
        <v>107</v>
      </c>
      <c r="H10" s="74" t="s">
        <v>7</v>
      </c>
      <c r="I10" s="74" t="s">
        <v>105</v>
      </c>
      <c r="J10" s="74" t="s">
        <v>106</v>
      </c>
      <c r="K10" s="74" t="s">
        <v>107</v>
      </c>
    </row>
    <row r="11" spans="1:15" s="6" customFormat="1" ht="147" customHeight="1">
      <c r="B11" s="67"/>
      <c r="C11" s="75"/>
      <c r="D11" s="75"/>
      <c r="E11" s="75"/>
      <c r="F11" s="75"/>
      <c r="G11" s="75"/>
      <c r="H11" s="75"/>
      <c r="I11" s="75"/>
      <c r="J11" s="75"/>
      <c r="K11" s="75"/>
      <c r="M11" s="50" t="s">
        <v>252</v>
      </c>
    </row>
    <row r="12" spans="1:15" s="6" customFormat="1" ht="32.25" customHeight="1">
      <c r="B12" s="67"/>
      <c r="C12" s="76"/>
      <c r="D12" s="76"/>
      <c r="E12" s="76"/>
      <c r="F12" s="76"/>
      <c r="G12" s="76"/>
      <c r="H12" s="76"/>
      <c r="I12" s="76"/>
      <c r="J12" s="76"/>
      <c r="K12" s="76"/>
    </row>
    <row r="13" spans="1:15">
      <c r="B13" s="7">
        <v>1</v>
      </c>
      <c r="C13" s="34">
        <f>B13+1</f>
        <v>2</v>
      </c>
      <c r="D13" s="7">
        <f t="shared" ref="D13:K13" si="0">C13+1</f>
        <v>3</v>
      </c>
      <c r="E13" s="7">
        <f t="shared" si="0"/>
        <v>4</v>
      </c>
      <c r="F13" s="7">
        <f t="shared" si="0"/>
        <v>5</v>
      </c>
      <c r="G13" s="7">
        <f t="shared" si="0"/>
        <v>6</v>
      </c>
      <c r="H13" s="7">
        <f t="shared" si="0"/>
        <v>7</v>
      </c>
      <c r="I13" s="7">
        <f t="shared" si="0"/>
        <v>8</v>
      </c>
      <c r="J13" s="7">
        <f t="shared" si="0"/>
        <v>9</v>
      </c>
      <c r="K13" s="7">
        <f t="shared" si="0"/>
        <v>10</v>
      </c>
    </row>
    <row r="14" spans="1:15" ht="15.95" customHeight="1">
      <c r="A14" s="30" t="s">
        <v>58</v>
      </c>
      <c r="B14" s="20">
        <v>1</v>
      </c>
      <c r="C14" s="27" t="s">
        <v>19</v>
      </c>
      <c r="D14" s="21">
        <f>D15+D16</f>
        <v>0</v>
      </c>
      <c r="E14" s="21">
        <f t="shared" ref="E14:K14" si="1">E15+E16</f>
        <v>10645</v>
      </c>
      <c r="F14" s="21">
        <f t="shared" si="1"/>
        <v>11836</v>
      </c>
      <c r="G14" s="21">
        <f t="shared" si="1"/>
        <v>28060</v>
      </c>
      <c r="H14" s="22">
        <f t="shared" si="1"/>
        <v>0</v>
      </c>
      <c r="I14" s="22">
        <f t="shared" si="1"/>
        <v>86029072.73999998</v>
      </c>
      <c r="J14" s="22">
        <f t="shared" si="1"/>
        <v>33406058.970000006</v>
      </c>
      <c r="K14" s="22">
        <f t="shared" si="1"/>
        <v>142684212.08000001</v>
      </c>
      <c r="L14" s="18"/>
      <c r="M14" s="10">
        <f>D14-E14-F14-G14</f>
        <v>-50541</v>
      </c>
      <c r="N14" s="10">
        <f>H14-I14-J14-K14</f>
        <v>-262119343.78999999</v>
      </c>
      <c r="O14" s="18"/>
    </row>
    <row r="15" spans="1:15" ht="15.95" customHeight="1">
      <c r="A15" s="30"/>
      <c r="B15" s="20"/>
      <c r="C15" s="35" t="s">
        <v>52</v>
      </c>
      <c r="D15" s="21">
        <f>'[1]18'!R15</f>
        <v>0</v>
      </c>
      <c r="E15" s="21">
        <v>10645</v>
      </c>
      <c r="F15" s="21">
        <v>11836</v>
      </c>
      <c r="G15" s="21">
        <v>28060</v>
      </c>
      <c r="H15" s="22">
        <f>'[1]18'!AX15</f>
        <v>0</v>
      </c>
      <c r="I15" s="22">
        <v>86029072.73999998</v>
      </c>
      <c r="J15" s="22">
        <v>33406058.970000006</v>
      </c>
      <c r="K15" s="22">
        <v>142684212.08000001</v>
      </c>
      <c r="L15" s="18"/>
      <c r="M15" s="10">
        <f t="shared" ref="M15:M78" si="2">D15-E15-F15-G15</f>
        <v>-50541</v>
      </c>
      <c r="N15" s="10">
        <f t="shared" ref="N15:N78" si="3">H15-I15-J15-K15</f>
        <v>-262119343.78999999</v>
      </c>
      <c r="O15" s="18"/>
    </row>
    <row r="16" spans="1:15" ht="15.95" customHeight="1">
      <c r="A16" s="30"/>
      <c r="B16" s="20"/>
      <c r="C16" s="35" t="s">
        <v>53</v>
      </c>
      <c r="D16" s="21"/>
      <c r="E16" s="21"/>
      <c r="F16" s="21"/>
      <c r="G16" s="21"/>
      <c r="H16" s="22"/>
      <c r="I16" s="22"/>
      <c r="J16" s="22"/>
      <c r="K16" s="22"/>
      <c r="L16" s="18"/>
      <c r="M16" s="10">
        <f t="shared" si="2"/>
        <v>0</v>
      </c>
      <c r="N16" s="10">
        <f t="shared" si="3"/>
        <v>0</v>
      </c>
      <c r="O16" s="18"/>
    </row>
    <row r="17" spans="1:15" ht="15.95" customHeight="1">
      <c r="A17" s="30" t="s">
        <v>59</v>
      </c>
      <c r="B17" s="23">
        <v>2</v>
      </c>
      <c r="C17" s="28" t="s">
        <v>34</v>
      </c>
      <c r="D17" s="21">
        <f t="shared" ref="D17:K17" si="4">D18+D19</f>
        <v>0</v>
      </c>
      <c r="E17" s="21">
        <f t="shared" si="4"/>
        <v>0</v>
      </c>
      <c r="F17" s="21">
        <f t="shared" si="4"/>
        <v>0</v>
      </c>
      <c r="G17" s="21">
        <f t="shared" si="4"/>
        <v>0</v>
      </c>
      <c r="H17" s="22">
        <f t="shared" si="4"/>
        <v>0</v>
      </c>
      <c r="I17" s="22">
        <f t="shared" si="4"/>
        <v>0</v>
      </c>
      <c r="J17" s="22">
        <f t="shared" si="4"/>
        <v>0</v>
      </c>
      <c r="K17" s="22">
        <f t="shared" si="4"/>
        <v>0</v>
      </c>
      <c r="L17" s="18"/>
      <c r="M17" s="10">
        <f t="shared" si="2"/>
        <v>0</v>
      </c>
      <c r="N17" s="10">
        <f t="shared" si="3"/>
        <v>0</v>
      </c>
      <c r="O17" s="18"/>
    </row>
    <row r="18" spans="1:15" ht="15.95" customHeight="1">
      <c r="A18" s="30"/>
      <c r="B18" s="20"/>
      <c r="C18" s="35" t="s">
        <v>52</v>
      </c>
      <c r="D18" s="21">
        <f>'[1]18'!R18</f>
        <v>0</v>
      </c>
      <c r="E18" s="21">
        <v>0</v>
      </c>
      <c r="F18" s="21">
        <v>0</v>
      </c>
      <c r="G18" s="21">
        <v>0</v>
      </c>
      <c r="H18" s="22">
        <f>'[1]18'!AX18</f>
        <v>0</v>
      </c>
      <c r="I18" s="22">
        <v>0</v>
      </c>
      <c r="J18" s="22">
        <v>0</v>
      </c>
      <c r="K18" s="22">
        <v>0</v>
      </c>
      <c r="L18" s="18"/>
      <c r="M18" s="10">
        <f t="shared" si="2"/>
        <v>0</v>
      </c>
      <c r="N18" s="10">
        <f t="shared" si="3"/>
        <v>0</v>
      </c>
      <c r="O18" s="18"/>
    </row>
    <row r="19" spans="1:15" ht="15.95" customHeight="1">
      <c r="A19" s="30"/>
      <c r="B19" s="20"/>
      <c r="C19" s="35" t="s">
        <v>53</v>
      </c>
      <c r="D19" s="21"/>
      <c r="E19" s="21"/>
      <c r="F19" s="21"/>
      <c r="G19" s="21"/>
      <c r="H19" s="22"/>
      <c r="I19" s="22"/>
      <c r="J19" s="22"/>
      <c r="K19" s="22"/>
      <c r="L19" s="18"/>
      <c r="M19" s="10">
        <f t="shared" si="2"/>
        <v>0</v>
      </c>
      <c r="N19" s="10">
        <f t="shared" si="3"/>
        <v>0</v>
      </c>
      <c r="O19" s="18"/>
    </row>
    <row r="20" spans="1:15" ht="15.95" customHeight="1">
      <c r="A20" s="30" t="s">
        <v>60</v>
      </c>
      <c r="B20" s="23">
        <v>3</v>
      </c>
      <c r="C20" s="28" t="s">
        <v>33</v>
      </c>
      <c r="D20" s="21">
        <f t="shared" ref="D20:K20" si="5">D21+D22</f>
        <v>1964</v>
      </c>
      <c r="E20" s="21">
        <f t="shared" si="5"/>
        <v>0</v>
      </c>
      <c r="F20" s="21">
        <f t="shared" si="5"/>
        <v>0</v>
      </c>
      <c r="G20" s="21">
        <f t="shared" si="5"/>
        <v>0</v>
      </c>
      <c r="H20" s="22">
        <f t="shared" si="5"/>
        <v>15875454.34</v>
      </c>
      <c r="I20" s="22">
        <f t="shared" si="5"/>
        <v>0</v>
      </c>
      <c r="J20" s="22">
        <f t="shared" si="5"/>
        <v>0</v>
      </c>
      <c r="K20" s="22">
        <f t="shared" si="5"/>
        <v>0</v>
      </c>
      <c r="L20" s="18"/>
      <c r="M20" s="10">
        <f t="shared" si="2"/>
        <v>1964</v>
      </c>
      <c r="N20" s="10">
        <f t="shared" si="3"/>
        <v>15875454.34</v>
      </c>
      <c r="O20" s="18"/>
    </row>
    <row r="21" spans="1:15" ht="15.95" customHeight="1">
      <c r="A21" s="30"/>
      <c r="B21" s="20"/>
      <c r="C21" s="35" t="s">
        <v>52</v>
      </c>
      <c r="D21" s="21">
        <f>'[1]18'!R21</f>
        <v>1964</v>
      </c>
      <c r="E21" s="21">
        <v>0</v>
      </c>
      <c r="F21" s="21">
        <v>0</v>
      </c>
      <c r="G21" s="21">
        <v>0</v>
      </c>
      <c r="H21" s="22">
        <f>'[1]18'!AX21</f>
        <v>15875454.34</v>
      </c>
      <c r="I21" s="22">
        <v>0</v>
      </c>
      <c r="J21" s="22">
        <v>0</v>
      </c>
      <c r="K21" s="22">
        <v>0</v>
      </c>
      <c r="L21" s="18"/>
      <c r="M21" s="10">
        <f t="shared" si="2"/>
        <v>1964</v>
      </c>
      <c r="N21" s="10">
        <f t="shared" si="3"/>
        <v>15875454.34</v>
      </c>
      <c r="O21" s="18"/>
    </row>
    <row r="22" spans="1:15" ht="15.95" customHeight="1">
      <c r="A22" s="30"/>
      <c r="B22" s="20"/>
      <c r="C22" s="35" t="s">
        <v>54</v>
      </c>
      <c r="D22" s="21"/>
      <c r="E22" s="21"/>
      <c r="F22" s="21"/>
      <c r="G22" s="21"/>
      <c r="H22" s="22"/>
      <c r="I22" s="22"/>
      <c r="J22" s="22"/>
      <c r="K22" s="22"/>
      <c r="L22" s="18"/>
      <c r="M22" s="10">
        <f t="shared" si="2"/>
        <v>0</v>
      </c>
      <c r="N22" s="10">
        <f t="shared" si="3"/>
        <v>0</v>
      </c>
      <c r="O22" s="18"/>
    </row>
    <row r="23" spans="1:15" ht="15.95" customHeight="1">
      <c r="A23" s="30" t="s">
        <v>61</v>
      </c>
      <c r="B23" s="23">
        <v>4</v>
      </c>
      <c r="C23" s="28" t="s">
        <v>20</v>
      </c>
      <c r="D23" s="21">
        <f t="shared" ref="D23:K23" si="6">D24+D25</f>
        <v>9563</v>
      </c>
      <c r="E23" s="21">
        <f t="shared" si="6"/>
        <v>1964</v>
      </c>
      <c r="F23" s="21">
        <f t="shared" si="6"/>
        <v>0</v>
      </c>
      <c r="G23" s="21">
        <f t="shared" si="6"/>
        <v>0</v>
      </c>
      <c r="H23" s="22">
        <f t="shared" si="6"/>
        <v>38616102.229999989</v>
      </c>
      <c r="I23" s="22">
        <f t="shared" si="6"/>
        <v>15875454.34</v>
      </c>
      <c r="J23" s="22">
        <f t="shared" si="6"/>
        <v>0</v>
      </c>
      <c r="K23" s="22">
        <f t="shared" si="6"/>
        <v>0</v>
      </c>
      <c r="L23" s="18"/>
      <c r="M23" s="10">
        <f t="shared" si="2"/>
        <v>7599</v>
      </c>
      <c r="N23" s="10">
        <f t="shared" si="3"/>
        <v>22740647.889999989</v>
      </c>
      <c r="O23" s="18"/>
    </row>
    <row r="24" spans="1:15" ht="15.95" customHeight="1">
      <c r="A24" s="30"/>
      <c r="B24" s="20"/>
      <c r="C24" s="35" t="s">
        <v>52</v>
      </c>
      <c r="D24" s="21">
        <f>'[1]18'!R24</f>
        <v>9563</v>
      </c>
      <c r="E24" s="21">
        <v>1964</v>
      </c>
      <c r="F24" s="21">
        <v>0</v>
      </c>
      <c r="G24" s="21">
        <v>0</v>
      </c>
      <c r="H24" s="22">
        <f>'[1]18'!AX24</f>
        <v>38616102.229999989</v>
      </c>
      <c r="I24" s="22">
        <v>15875454.34</v>
      </c>
      <c r="J24" s="22">
        <v>0</v>
      </c>
      <c r="K24" s="22">
        <v>0</v>
      </c>
      <c r="L24" s="18"/>
      <c r="M24" s="10">
        <f t="shared" si="2"/>
        <v>7599</v>
      </c>
      <c r="N24" s="10">
        <f t="shared" si="3"/>
        <v>22740647.889999989</v>
      </c>
      <c r="O24" s="18"/>
    </row>
    <row r="25" spans="1:15" ht="15.95" customHeight="1">
      <c r="A25" s="30"/>
      <c r="B25" s="20"/>
      <c r="C25" s="35" t="s">
        <v>54</v>
      </c>
      <c r="D25" s="21"/>
      <c r="E25" s="21"/>
      <c r="F25" s="21"/>
      <c r="G25" s="21"/>
      <c r="H25" s="22"/>
      <c r="I25" s="22"/>
      <c r="J25" s="22"/>
      <c r="K25" s="22"/>
      <c r="L25" s="18"/>
      <c r="M25" s="10">
        <f t="shared" si="2"/>
        <v>0</v>
      </c>
      <c r="N25" s="10">
        <f t="shared" si="3"/>
        <v>0</v>
      </c>
      <c r="O25" s="18"/>
    </row>
    <row r="26" spans="1:15" ht="15.75" customHeight="1">
      <c r="A26" s="30" t="s">
        <v>62</v>
      </c>
      <c r="B26" s="23">
        <v>5</v>
      </c>
      <c r="C26" s="28" t="s">
        <v>218</v>
      </c>
      <c r="D26" s="21">
        <f t="shared" ref="D26:K26" si="7">D27+D28</f>
        <v>0</v>
      </c>
      <c r="E26" s="21">
        <f t="shared" si="7"/>
        <v>0</v>
      </c>
      <c r="F26" s="21">
        <f t="shared" si="7"/>
        <v>2481</v>
      </c>
      <c r="G26" s="21">
        <f t="shared" si="7"/>
        <v>5522</v>
      </c>
      <c r="H26" s="22">
        <f t="shared" si="7"/>
        <v>0</v>
      </c>
      <c r="I26" s="22">
        <f t="shared" si="7"/>
        <v>0</v>
      </c>
      <c r="J26" s="22">
        <f t="shared" si="7"/>
        <v>7002326.200000003</v>
      </c>
      <c r="K26" s="22">
        <f t="shared" si="7"/>
        <v>28078696.659999996</v>
      </c>
      <c r="L26" s="18"/>
      <c r="M26" s="10">
        <f t="shared" si="2"/>
        <v>-8003</v>
      </c>
      <c r="N26" s="10">
        <f t="shared" si="3"/>
        <v>-35081022.859999999</v>
      </c>
      <c r="O26" s="18"/>
    </row>
    <row r="27" spans="1:15" ht="15.95" customHeight="1">
      <c r="A27" s="30"/>
      <c r="B27" s="20"/>
      <c r="C27" s="35" t="s">
        <v>52</v>
      </c>
      <c r="D27" s="21">
        <f>'[1]18'!R27</f>
        <v>0</v>
      </c>
      <c r="E27" s="21">
        <v>0</v>
      </c>
      <c r="F27" s="21">
        <v>2481</v>
      </c>
      <c r="G27" s="21">
        <v>5522</v>
      </c>
      <c r="H27" s="22">
        <f>'[1]18'!AX27</f>
        <v>0</v>
      </c>
      <c r="I27" s="22">
        <v>0</v>
      </c>
      <c r="J27" s="22">
        <v>7002326.200000003</v>
      </c>
      <c r="K27" s="22">
        <v>28078696.659999996</v>
      </c>
      <c r="L27" s="18"/>
      <c r="M27" s="10">
        <f t="shared" si="2"/>
        <v>-8003</v>
      </c>
      <c r="N27" s="10">
        <f t="shared" si="3"/>
        <v>-35081022.859999999</v>
      </c>
      <c r="O27" s="18"/>
    </row>
    <row r="28" spans="1:15" ht="15.95" customHeight="1">
      <c r="A28" s="30"/>
      <c r="B28" s="20"/>
      <c r="C28" s="35" t="s">
        <v>54</v>
      </c>
      <c r="D28" s="21"/>
      <c r="E28" s="21"/>
      <c r="F28" s="21"/>
      <c r="G28" s="21"/>
      <c r="H28" s="22"/>
      <c r="I28" s="22"/>
      <c r="J28" s="22"/>
      <c r="K28" s="22"/>
      <c r="L28" s="18"/>
      <c r="M28" s="10">
        <f t="shared" si="2"/>
        <v>0</v>
      </c>
      <c r="N28" s="10">
        <f t="shared" si="3"/>
        <v>0</v>
      </c>
      <c r="O28" s="18"/>
    </row>
    <row r="29" spans="1:15" ht="15.95" customHeight="1">
      <c r="A29" s="30" t="s">
        <v>63</v>
      </c>
      <c r="B29" s="23">
        <v>6</v>
      </c>
      <c r="C29" s="28" t="s">
        <v>56</v>
      </c>
      <c r="D29" s="21">
        <f t="shared" ref="D29:K29" si="8">D30+D31</f>
        <v>0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18"/>
      <c r="M29" s="10">
        <f t="shared" si="2"/>
        <v>0</v>
      </c>
      <c r="N29" s="10">
        <f t="shared" si="3"/>
        <v>0</v>
      </c>
      <c r="O29" s="18"/>
    </row>
    <row r="30" spans="1:15" ht="15.95" customHeight="1">
      <c r="A30" s="30"/>
      <c r="B30" s="20"/>
      <c r="C30" s="35" t="s">
        <v>52</v>
      </c>
      <c r="D30" s="21">
        <f>'[1]18'!R30</f>
        <v>0</v>
      </c>
      <c r="E30" s="21">
        <v>0</v>
      </c>
      <c r="F30" s="21">
        <v>0</v>
      </c>
      <c r="G30" s="21">
        <v>0</v>
      </c>
      <c r="H30" s="22">
        <f>'[1]18'!AX30</f>
        <v>0</v>
      </c>
      <c r="I30" s="22">
        <v>0</v>
      </c>
      <c r="J30" s="22">
        <v>0</v>
      </c>
      <c r="K30" s="22">
        <v>0</v>
      </c>
      <c r="L30" s="18"/>
      <c r="M30" s="10">
        <f t="shared" si="2"/>
        <v>0</v>
      </c>
      <c r="N30" s="10">
        <f t="shared" si="3"/>
        <v>0</v>
      </c>
      <c r="O30" s="18"/>
    </row>
    <row r="31" spans="1:15" ht="15.95" customHeight="1">
      <c r="A31" s="30"/>
      <c r="B31" s="20"/>
      <c r="C31" s="35" t="s">
        <v>54</v>
      </c>
      <c r="D31" s="21"/>
      <c r="E31" s="21"/>
      <c r="F31" s="21"/>
      <c r="G31" s="21"/>
      <c r="H31" s="22"/>
      <c r="I31" s="22"/>
      <c r="J31" s="22"/>
      <c r="K31" s="22"/>
      <c r="L31" s="18"/>
      <c r="M31" s="10">
        <f t="shared" si="2"/>
        <v>0</v>
      </c>
      <c r="N31" s="10">
        <f t="shared" si="3"/>
        <v>0</v>
      </c>
      <c r="O31" s="18"/>
    </row>
    <row r="32" spans="1:15" ht="15.95" customHeight="1">
      <c r="A32" s="30" t="s">
        <v>64</v>
      </c>
      <c r="B32" s="23">
        <v>7</v>
      </c>
      <c r="C32" s="27" t="s">
        <v>21</v>
      </c>
      <c r="D32" s="21">
        <f t="shared" ref="D32:K32" si="9">D33+D34</f>
        <v>0</v>
      </c>
      <c r="E32" s="21">
        <f t="shared" si="9"/>
        <v>0</v>
      </c>
      <c r="F32" s="21">
        <f t="shared" si="9"/>
        <v>0</v>
      </c>
      <c r="G32" s="21">
        <f t="shared" si="9"/>
        <v>0</v>
      </c>
      <c r="H32" s="22">
        <f t="shared" si="9"/>
        <v>0</v>
      </c>
      <c r="I32" s="22">
        <f t="shared" si="9"/>
        <v>0</v>
      </c>
      <c r="J32" s="22">
        <f t="shared" si="9"/>
        <v>0</v>
      </c>
      <c r="K32" s="22">
        <f t="shared" si="9"/>
        <v>0</v>
      </c>
      <c r="L32" s="18"/>
      <c r="M32" s="10">
        <f t="shared" si="2"/>
        <v>0</v>
      </c>
      <c r="N32" s="10">
        <f t="shared" si="3"/>
        <v>0</v>
      </c>
      <c r="O32" s="18"/>
    </row>
    <row r="33" spans="1:15" ht="15.95" customHeight="1">
      <c r="A33" s="30"/>
      <c r="B33" s="20"/>
      <c r="C33" s="35" t="s">
        <v>52</v>
      </c>
      <c r="D33" s="21">
        <f>'[1]18'!R33</f>
        <v>0</v>
      </c>
      <c r="E33" s="21">
        <v>0</v>
      </c>
      <c r="F33" s="21">
        <v>0</v>
      </c>
      <c r="G33" s="21">
        <v>0</v>
      </c>
      <c r="H33" s="22">
        <f>'[1]18'!AX33</f>
        <v>0</v>
      </c>
      <c r="I33" s="22">
        <v>0</v>
      </c>
      <c r="J33" s="22">
        <v>0</v>
      </c>
      <c r="K33" s="22">
        <v>0</v>
      </c>
      <c r="L33" s="18"/>
      <c r="M33" s="10">
        <f t="shared" si="2"/>
        <v>0</v>
      </c>
      <c r="N33" s="10">
        <f t="shared" si="3"/>
        <v>0</v>
      </c>
      <c r="O33" s="18"/>
    </row>
    <row r="34" spans="1:15" ht="15.95" customHeight="1">
      <c r="A34" s="30"/>
      <c r="B34" s="20"/>
      <c r="C34" s="35" t="s">
        <v>54</v>
      </c>
      <c r="D34" s="21"/>
      <c r="E34" s="21"/>
      <c r="F34" s="21"/>
      <c r="G34" s="21"/>
      <c r="H34" s="22"/>
      <c r="I34" s="22"/>
      <c r="J34" s="22"/>
      <c r="K34" s="22"/>
      <c r="L34" s="18"/>
      <c r="M34" s="10">
        <f t="shared" si="2"/>
        <v>0</v>
      </c>
      <c r="N34" s="10">
        <f t="shared" si="3"/>
        <v>0</v>
      </c>
      <c r="O34" s="18"/>
    </row>
    <row r="35" spans="1:15" ht="15.95" customHeight="1">
      <c r="A35" s="30" t="s">
        <v>65</v>
      </c>
      <c r="B35" s="23">
        <v>8</v>
      </c>
      <c r="C35" s="27" t="s">
        <v>35</v>
      </c>
      <c r="D35" s="21">
        <f t="shared" ref="D35:K35" si="10">D36+D37</f>
        <v>1428</v>
      </c>
      <c r="E35" s="21">
        <f t="shared" si="10"/>
        <v>0</v>
      </c>
      <c r="F35" s="21">
        <f t="shared" si="10"/>
        <v>0</v>
      </c>
      <c r="G35" s="21">
        <f t="shared" si="10"/>
        <v>0</v>
      </c>
      <c r="H35" s="22">
        <f t="shared" si="10"/>
        <v>6085502.3399999989</v>
      </c>
      <c r="I35" s="22">
        <f t="shared" si="10"/>
        <v>0</v>
      </c>
      <c r="J35" s="22">
        <f t="shared" si="10"/>
        <v>0</v>
      </c>
      <c r="K35" s="22">
        <f t="shared" si="10"/>
        <v>0</v>
      </c>
      <c r="L35" s="18"/>
      <c r="M35" s="10">
        <f t="shared" si="2"/>
        <v>1428</v>
      </c>
      <c r="N35" s="10">
        <f t="shared" si="3"/>
        <v>6085502.3399999989</v>
      </c>
      <c r="O35" s="18"/>
    </row>
    <row r="36" spans="1:15" ht="15.95" customHeight="1">
      <c r="A36" s="30"/>
      <c r="B36" s="20"/>
      <c r="C36" s="35" t="s">
        <v>52</v>
      </c>
      <c r="D36" s="21">
        <f>'[1]18'!R36</f>
        <v>1428</v>
      </c>
      <c r="E36" s="21">
        <v>0</v>
      </c>
      <c r="F36" s="21">
        <v>0</v>
      </c>
      <c r="G36" s="21">
        <v>0</v>
      </c>
      <c r="H36" s="22">
        <f>'[1]18'!AX36</f>
        <v>6085502.3399999989</v>
      </c>
      <c r="I36" s="22">
        <v>0</v>
      </c>
      <c r="J36" s="22">
        <v>0</v>
      </c>
      <c r="K36" s="22">
        <v>0</v>
      </c>
      <c r="L36" s="18"/>
      <c r="M36" s="10">
        <f t="shared" si="2"/>
        <v>1428</v>
      </c>
      <c r="N36" s="10">
        <f t="shared" si="3"/>
        <v>6085502.3399999989</v>
      </c>
      <c r="O36" s="18"/>
    </row>
    <row r="37" spans="1:15" ht="15.95" customHeight="1">
      <c r="A37" s="30"/>
      <c r="B37" s="20"/>
      <c r="C37" s="35" t="s">
        <v>54</v>
      </c>
      <c r="D37" s="21"/>
      <c r="E37" s="21"/>
      <c r="F37" s="21"/>
      <c r="G37" s="21"/>
      <c r="H37" s="22"/>
      <c r="I37" s="22"/>
      <c r="J37" s="22"/>
      <c r="K37" s="22"/>
      <c r="L37" s="18"/>
      <c r="M37" s="10">
        <f t="shared" si="2"/>
        <v>0</v>
      </c>
      <c r="N37" s="10">
        <f t="shared" si="3"/>
        <v>0</v>
      </c>
      <c r="O37" s="18"/>
    </row>
    <row r="38" spans="1:15" ht="15.75" customHeight="1">
      <c r="A38" s="30" t="s">
        <v>66</v>
      </c>
      <c r="B38" s="23">
        <v>9</v>
      </c>
      <c r="C38" s="28" t="s">
        <v>36</v>
      </c>
      <c r="D38" s="21">
        <f t="shared" ref="D38:K38" si="11">D39+D40</f>
        <v>781</v>
      </c>
      <c r="E38" s="21">
        <f t="shared" si="11"/>
        <v>0</v>
      </c>
      <c r="F38" s="21">
        <f t="shared" si="11"/>
        <v>320</v>
      </c>
      <c r="G38" s="21">
        <f t="shared" si="11"/>
        <v>948</v>
      </c>
      <c r="H38" s="22">
        <f t="shared" si="11"/>
        <v>3988163.25</v>
      </c>
      <c r="I38" s="22">
        <f t="shared" si="11"/>
        <v>0</v>
      </c>
      <c r="J38" s="22">
        <f t="shared" si="11"/>
        <v>904379.49</v>
      </c>
      <c r="K38" s="22">
        <f t="shared" si="11"/>
        <v>4818519.28</v>
      </c>
      <c r="L38" s="18"/>
      <c r="M38" s="10">
        <f t="shared" si="2"/>
        <v>-487</v>
      </c>
      <c r="N38" s="10">
        <f t="shared" si="3"/>
        <v>-1734735.5200000005</v>
      </c>
      <c r="O38" s="18"/>
    </row>
    <row r="39" spans="1:15" ht="15.95" customHeight="1">
      <c r="A39" s="30"/>
      <c r="B39" s="20"/>
      <c r="C39" s="35" t="s">
        <v>52</v>
      </c>
      <c r="D39" s="21">
        <f>'[1]18'!R39</f>
        <v>781</v>
      </c>
      <c r="E39" s="21">
        <v>0</v>
      </c>
      <c r="F39" s="21">
        <v>320</v>
      </c>
      <c r="G39" s="21">
        <v>948</v>
      </c>
      <c r="H39" s="22">
        <f>'[1]18'!AX39</f>
        <v>3988163.25</v>
      </c>
      <c r="I39" s="22">
        <v>0</v>
      </c>
      <c r="J39" s="22">
        <v>904379.49</v>
      </c>
      <c r="K39" s="22">
        <v>4818519.28</v>
      </c>
      <c r="L39" s="18"/>
      <c r="M39" s="10">
        <f t="shared" si="2"/>
        <v>-487</v>
      </c>
      <c r="N39" s="10">
        <f t="shared" si="3"/>
        <v>-1734735.5200000005</v>
      </c>
      <c r="O39" s="18"/>
    </row>
    <row r="40" spans="1:15" ht="15.95" customHeight="1">
      <c r="A40" s="30"/>
      <c r="B40" s="20"/>
      <c r="C40" s="35" t="s">
        <v>54</v>
      </c>
      <c r="D40" s="21"/>
      <c r="E40" s="21"/>
      <c r="F40" s="21"/>
      <c r="G40" s="21"/>
      <c r="H40" s="22"/>
      <c r="I40" s="22"/>
      <c r="J40" s="22"/>
      <c r="K40" s="22"/>
      <c r="L40" s="18"/>
      <c r="M40" s="10">
        <f t="shared" si="2"/>
        <v>0</v>
      </c>
      <c r="N40" s="10">
        <f t="shared" si="3"/>
        <v>0</v>
      </c>
      <c r="O40" s="18"/>
    </row>
    <row r="41" spans="1:15" ht="15.95" customHeight="1">
      <c r="A41" s="30" t="s">
        <v>68</v>
      </c>
      <c r="B41" s="23">
        <v>10</v>
      </c>
      <c r="C41" s="28" t="s">
        <v>67</v>
      </c>
      <c r="D41" s="21">
        <f t="shared" ref="D41:K41" si="12">D42+D43</f>
        <v>2716</v>
      </c>
      <c r="E41" s="21">
        <f t="shared" si="12"/>
        <v>164</v>
      </c>
      <c r="F41" s="21">
        <f t="shared" si="12"/>
        <v>161</v>
      </c>
      <c r="G41" s="21">
        <f t="shared" si="12"/>
        <v>417</v>
      </c>
      <c r="H41" s="22">
        <f t="shared" si="12"/>
        <v>12905256.939999998</v>
      </c>
      <c r="I41" s="22">
        <f t="shared" si="12"/>
        <v>1324718.46</v>
      </c>
      <c r="J41" s="22">
        <f t="shared" si="12"/>
        <v>454373.95999999996</v>
      </c>
      <c r="K41" s="22">
        <f t="shared" si="12"/>
        <v>2122379.0099999998</v>
      </c>
      <c r="L41" s="18"/>
      <c r="M41" s="10">
        <f t="shared" si="2"/>
        <v>1974</v>
      </c>
      <c r="N41" s="10">
        <f t="shared" si="3"/>
        <v>9003785.5099999961</v>
      </c>
      <c r="O41" s="18"/>
    </row>
    <row r="42" spans="1:15" ht="15.95" customHeight="1">
      <c r="A42" s="30"/>
      <c r="B42" s="20"/>
      <c r="C42" s="35" t="s">
        <v>52</v>
      </c>
      <c r="D42" s="21">
        <f>'[1]18'!R42</f>
        <v>2716</v>
      </c>
      <c r="E42" s="21">
        <v>164</v>
      </c>
      <c r="F42" s="21">
        <v>161</v>
      </c>
      <c r="G42" s="21">
        <v>417</v>
      </c>
      <c r="H42" s="22">
        <f>'[1]18'!AX42</f>
        <v>12905256.939999998</v>
      </c>
      <c r="I42" s="22">
        <v>1324718.46</v>
      </c>
      <c r="J42" s="22">
        <v>454373.95999999996</v>
      </c>
      <c r="K42" s="22">
        <v>2122379.0099999998</v>
      </c>
      <c r="L42" s="18"/>
      <c r="M42" s="10">
        <f t="shared" si="2"/>
        <v>1974</v>
      </c>
      <c r="N42" s="10">
        <f t="shared" si="3"/>
        <v>9003785.5099999961</v>
      </c>
      <c r="O42" s="18"/>
    </row>
    <row r="43" spans="1:15" ht="15.95" customHeight="1">
      <c r="A43" s="30"/>
      <c r="B43" s="20"/>
      <c r="C43" s="35" t="s">
        <v>54</v>
      </c>
      <c r="D43" s="21"/>
      <c r="E43" s="21"/>
      <c r="F43" s="21"/>
      <c r="G43" s="21"/>
      <c r="H43" s="22"/>
      <c r="I43" s="22"/>
      <c r="J43" s="22"/>
      <c r="K43" s="22"/>
      <c r="L43" s="18"/>
      <c r="M43" s="10">
        <f t="shared" si="2"/>
        <v>0</v>
      </c>
      <c r="N43" s="10">
        <f t="shared" si="3"/>
        <v>0</v>
      </c>
      <c r="O43" s="18"/>
    </row>
    <row r="44" spans="1:15" ht="15.75" customHeight="1">
      <c r="A44" s="30" t="s">
        <v>69</v>
      </c>
      <c r="B44" s="23">
        <v>11</v>
      </c>
      <c r="C44" s="27" t="s">
        <v>22</v>
      </c>
      <c r="D44" s="21">
        <f t="shared" ref="D44:K44" si="13">D45+D46</f>
        <v>577</v>
      </c>
      <c r="E44" s="21">
        <f t="shared" si="13"/>
        <v>594</v>
      </c>
      <c r="F44" s="21">
        <f t="shared" si="13"/>
        <v>757</v>
      </c>
      <c r="G44" s="21">
        <f t="shared" si="13"/>
        <v>1019</v>
      </c>
      <c r="H44" s="22">
        <f t="shared" si="13"/>
        <v>2443631.1599999992</v>
      </c>
      <c r="I44" s="22">
        <f t="shared" si="13"/>
        <v>4804216.5599999996</v>
      </c>
      <c r="J44" s="22">
        <f t="shared" si="13"/>
        <v>2136645.6100000003</v>
      </c>
      <c r="K44" s="22">
        <f t="shared" si="13"/>
        <v>5180727.59</v>
      </c>
      <c r="L44" s="18"/>
      <c r="M44" s="10">
        <f t="shared" si="2"/>
        <v>-1793</v>
      </c>
      <c r="N44" s="10">
        <f t="shared" si="3"/>
        <v>-9677958.6000000015</v>
      </c>
      <c r="O44" s="18"/>
    </row>
    <row r="45" spans="1:15" ht="15.95" customHeight="1">
      <c r="A45" s="30"/>
      <c r="B45" s="20"/>
      <c r="C45" s="35" t="s">
        <v>52</v>
      </c>
      <c r="D45" s="21">
        <f>'[1]18'!R45</f>
        <v>577</v>
      </c>
      <c r="E45" s="21">
        <v>594</v>
      </c>
      <c r="F45" s="21">
        <v>757</v>
      </c>
      <c r="G45" s="21">
        <v>1019</v>
      </c>
      <c r="H45" s="22">
        <f>'[1]18'!AX45</f>
        <v>2443631.1599999992</v>
      </c>
      <c r="I45" s="22">
        <v>4804216.5599999996</v>
      </c>
      <c r="J45" s="22">
        <v>2136645.6100000003</v>
      </c>
      <c r="K45" s="22">
        <v>5180727.59</v>
      </c>
      <c r="L45" s="18"/>
      <c r="M45" s="10">
        <f t="shared" si="2"/>
        <v>-1793</v>
      </c>
      <c r="N45" s="10">
        <f t="shared" si="3"/>
        <v>-9677958.6000000015</v>
      </c>
      <c r="O45" s="18"/>
    </row>
    <row r="46" spans="1:15" ht="15.95" customHeight="1">
      <c r="A46" s="30"/>
      <c r="B46" s="20"/>
      <c r="C46" s="35" t="s">
        <v>54</v>
      </c>
      <c r="D46" s="21"/>
      <c r="E46" s="21"/>
      <c r="F46" s="21"/>
      <c r="G46" s="21"/>
      <c r="H46" s="22"/>
      <c r="I46" s="22"/>
      <c r="J46" s="22"/>
      <c r="K46" s="22"/>
      <c r="L46" s="18"/>
      <c r="M46" s="10">
        <f t="shared" si="2"/>
        <v>0</v>
      </c>
      <c r="N46" s="10">
        <f t="shared" si="3"/>
        <v>0</v>
      </c>
      <c r="O46" s="18"/>
    </row>
    <row r="47" spans="1:15" ht="15.95" customHeight="1">
      <c r="A47" s="30" t="s">
        <v>70</v>
      </c>
      <c r="B47" s="23">
        <v>12</v>
      </c>
      <c r="C47" s="28" t="s">
        <v>32</v>
      </c>
      <c r="D47" s="21">
        <f t="shared" ref="D47:K47" si="14">D48+D49</f>
        <v>8</v>
      </c>
      <c r="E47" s="21">
        <f t="shared" si="14"/>
        <v>0</v>
      </c>
      <c r="F47" s="21">
        <f t="shared" si="14"/>
        <v>132</v>
      </c>
      <c r="G47" s="21">
        <f t="shared" si="14"/>
        <v>377</v>
      </c>
      <c r="H47" s="22">
        <f t="shared" si="14"/>
        <v>25715.75</v>
      </c>
      <c r="I47" s="22">
        <f t="shared" si="14"/>
        <v>0</v>
      </c>
      <c r="J47" s="22">
        <f t="shared" si="14"/>
        <v>373144.07000000007</v>
      </c>
      <c r="K47" s="22">
        <f t="shared" si="14"/>
        <v>1916906.5199999996</v>
      </c>
      <c r="L47" s="18"/>
      <c r="M47" s="10">
        <f t="shared" si="2"/>
        <v>-501</v>
      </c>
      <c r="N47" s="10">
        <f t="shared" si="3"/>
        <v>-2264334.84</v>
      </c>
      <c r="O47" s="18"/>
    </row>
    <row r="48" spans="1:15" ht="15.95" customHeight="1">
      <c r="A48" s="30"/>
      <c r="B48" s="20"/>
      <c r="C48" s="35" t="s">
        <v>52</v>
      </c>
      <c r="D48" s="21">
        <f>'[1]18'!R48</f>
        <v>8</v>
      </c>
      <c r="E48" s="21">
        <v>0</v>
      </c>
      <c r="F48" s="21">
        <v>132</v>
      </c>
      <c r="G48" s="21">
        <v>377</v>
      </c>
      <c r="H48" s="22">
        <f>'[1]18'!AX48</f>
        <v>25715.75</v>
      </c>
      <c r="I48" s="22">
        <v>0</v>
      </c>
      <c r="J48" s="22">
        <v>373144.07000000007</v>
      </c>
      <c r="K48" s="22">
        <v>1916906.5199999996</v>
      </c>
      <c r="L48" s="18"/>
      <c r="M48" s="10">
        <f t="shared" si="2"/>
        <v>-501</v>
      </c>
      <c r="N48" s="10">
        <f t="shared" si="3"/>
        <v>-2264334.84</v>
      </c>
      <c r="O48" s="18"/>
    </row>
    <row r="49" spans="1:15" ht="15.95" customHeight="1">
      <c r="A49" s="30"/>
      <c r="B49" s="20"/>
      <c r="C49" s="35" t="s">
        <v>54</v>
      </c>
      <c r="D49" s="21"/>
      <c r="E49" s="21"/>
      <c r="F49" s="21"/>
      <c r="G49" s="21"/>
      <c r="H49" s="22"/>
      <c r="I49" s="22"/>
      <c r="J49" s="22"/>
      <c r="K49" s="22"/>
      <c r="L49" s="18"/>
      <c r="M49" s="10">
        <f t="shared" si="2"/>
        <v>0</v>
      </c>
      <c r="N49" s="10">
        <f t="shared" si="3"/>
        <v>0</v>
      </c>
      <c r="O49" s="18"/>
    </row>
    <row r="50" spans="1:15" ht="15.95" customHeight="1">
      <c r="A50" s="30" t="s">
        <v>71</v>
      </c>
      <c r="B50" s="23">
        <v>13</v>
      </c>
      <c r="C50" s="28" t="s">
        <v>38</v>
      </c>
      <c r="D50" s="21">
        <f t="shared" ref="D50:K50" si="15">D51+D52</f>
        <v>0</v>
      </c>
      <c r="E50" s="21">
        <f t="shared" si="15"/>
        <v>0</v>
      </c>
      <c r="F50" s="21">
        <f t="shared" si="15"/>
        <v>2</v>
      </c>
      <c r="G50" s="21">
        <f t="shared" si="15"/>
        <v>3</v>
      </c>
      <c r="H50" s="22">
        <f t="shared" si="15"/>
        <v>0</v>
      </c>
      <c r="I50" s="22">
        <f t="shared" si="15"/>
        <v>0</v>
      </c>
      <c r="J50" s="22">
        <f t="shared" si="15"/>
        <v>4831.5299999999988</v>
      </c>
      <c r="K50" s="22">
        <f t="shared" si="15"/>
        <v>13679.400000000001</v>
      </c>
      <c r="L50" s="18"/>
      <c r="M50" s="10">
        <f t="shared" si="2"/>
        <v>-5</v>
      </c>
      <c r="N50" s="10">
        <f t="shared" si="3"/>
        <v>-18510.93</v>
      </c>
      <c r="O50" s="18"/>
    </row>
    <row r="51" spans="1:15" ht="15.95" customHeight="1">
      <c r="A51" s="30"/>
      <c r="B51" s="20"/>
      <c r="C51" s="35" t="s">
        <v>52</v>
      </c>
      <c r="D51" s="21">
        <f>'[1]18'!R51</f>
        <v>0</v>
      </c>
      <c r="E51" s="21">
        <v>0</v>
      </c>
      <c r="F51" s="21">
        <v>2</v>
      </c>
      <c r="G51" s="21">
        <v>3</v>
      </c>
      <c r="H51" s="22">
        <f>'[1]18'!AX51</f>
        <v>0</v>
      </c>
      <c r="I51" s="22">
        <v>0</v>
      </c>
      <c r="J51" s="22">
        <v>4831.5299999999988</v>
      </c>
      <c r="K51" s="22">
        <v>13679.400000000001</v>
      </c>
      <c r="L51" s="18"/>
      <c r="M51" s="10">
        <f t="shared" si="2"/>
        <v>-5</v>
      </c>
      <c r="N51" s="10">
        <f t="shared" si="3"/>
        <v>-18510.93</v>
      </c>
      <c r="O51" s="18"/>
    </row>
    <row r="52" spans="1:15" ht="15.95" customHeight="1">
      <c r="A52" s="30"/>
      <c r="B52" s="20"/>
      <c r="C52" s="35" t="s">
        <v>54</v>
      </c>
      <c r="D52" s="21"/>
      <c r="E52" s="21"/>
      <c r="F52" s="21"/>
      <c r="G52" s="21"/>
      <c r="H52" s="22"/>
      <c r="I52" s="22"/>
      <c r="J52" s="22"/>
      <c r="K52" s="22"/>
      <c r="L52" s="18"/>
      <c r="M52" s="10">
        <f t="shared" si="2"/>
        <v>0</v>
      </c>
      <c r="N52" s="10">
        <f t="shared" si="3"/>
        <v>0</v>
      </c>
      <c r="O52" s="18"/>
    </row>
    <row r="53" spans="1:15" ht="15.95" customHeight="1">
      <c r="A53" s="30" t="s">
        <v>73</v>
      </c>
      <c r="B53" s="23">
        <v>14</v>
      </c>
      <c r="C53" s="27" t="s">
        <v>72</v>
      </c>
      <c r="D53" s="21">
        <f t="shared" ref="D53:K53" si="16">D54+D55</f>
        <v>0</v>
      </c>
      <c r="E53" s="21">
        <f t="shared" si="16"/>
        <v>0</v>
      </c>
      <c r="F53" s="21">
        <f t="shared" si="16"/>
        <v>0</v>
      </c>
      <c r="G53" s="21">
        <f t="shared" si="16"/>
        <v>0</v>
      </c>
      <c r="H53" s="22">
        <f t="shared" si="16"/>
        <v>0</v>
      </c>
      <c r="I53" s="22">
        <f t="shared" si="16"/>
        <v>0</v>
      </c>
      <c r="J53" s="22">
        <f t="shared" si="16"/>
        <v>0</v>
      </c>
      <c r="K53" s="22">
        <f t="shared" si="16"/>
        <v>0</v>
      </c>
      <c r="L53" s="18"/>
      <c r="M53" s="10">
        <f t="shared" si="2"/>
        <v>0</v>
      </c>
      <c r="N53" s="10">
        <f t="shared" si="3"/>
        <v>0</v>
      </c>
      <c r="O53" s="18"/>
    </row>
    <row r="54" spans="1:15" ht="15.95" customHeight="1">
      <c r="A54" s="30"/>
      <c r="B54" s="20"/>
      <c r="C54" s="35" t="s">
        <v>52</v>
      </c>
      <c r="D54" s="21">
        <f>'[1]18'!R54</f>
        <v>0</v>
      </c>
      <c r="E54" s="21">
        <v>0</v>
      </c>
      <c r="F54" s="21">
        <v>0</v>
      </c>
      <c r="G54" s="21">
        <v>0</v>
      </c>
      <c r="H54" s="22">
        <f>'[1]18'!AX54</f>
        <v>0</v>
      </c>
      <c r="I54" s="22">
        <v>0</v>
      </c>
      <c r="J54" s="22">
        <v>0</v>
      </c>
      <c r="K54" s="22">
        <v>0</v>
      </c>
      <c r="L54" s="18"/>
      <c r="M54" s="10">
        <f t="shared" si="2"/>
        <v>0</v>
      </c>
      <c r="N54" s="10">
        <f t="shared" si="3"/>
        <v>0</v>
      </c>
      <c r="O54" s="18"/>
    </row>
    <row r="55" spans="1:15" ht="15.75" customHeight="1">
      <c r="A55" s="30"/>
      <c r="B55" s="20"/>
      <c r="C55" s="35" t="s">
        <v>54</v>
      </c>
      <c r="D55" s="21"/>
      <c r="E55" s="21"/>
      <c r="F55" s="21"/>
      <c r="G55" s="21"/>
      <c r="H55" s="22"/>
      <c r="I55" s="22"/>
      <c r="J55" s="22"/>
      <c r="K55" s="22"/>
      <c r="L55" s="18"/>
      <c r="M55" s="10">
        <f t="shared" si="2"/>
        <v>0</v>
      </c>
      <c r="N55" s="10">
        <f t="shared" si="3"/>
        <v>0</v>
      </c>
      <c r="O55" s="18"/>
    </row>
    <row r="56" spans="1:15" ht="15.95" customHeight="1">
      <c r="A56" s="30" t="s">
        <v>74</v>
      </c>
      <c r="B56" s="23">
        <v>15</v>
      </c>
      <c r="C56" s="28" t="s">
        <v>23</v>
      </c>
      <c r="D56" s="21">
        <f t="shared" ref="D56:K56" si="17">D57+D58</f>
        <v>1090</v>
      </c>
      <c r="E56" s="21">
        <f t="shared" si="17"/>
        <v>0</v>
      </c>
      <c r="F56" s="21">
        <f t="shared" si="17"/>
        <v>0</v>
      </c>
      <c r="G56" s="21">
        <f t="shared" si="17"/>
        <v>0</v>
      </c>
      <c r="H56" s="22">
        <f t="shared" si="17"/>
        <v>4427315.42</v>
      </c>
      <c r="I56" s="22">
        <f t="shared" si="17"/>
        <v>0</v>
      </c>
      <c r="J56" s="22">
        <f t="shared" si="17"/>
        <v>0</v>
      </c>
      <c r="K56" s="22">
        <f t="shared" si="17"/>
        <v>0</v>
      </c>
      <c r="L56" s="18"/>
      <c r="M56" s="10">
        <f t="shared" si="2"/>
        <v>1090</v>
      </c>
      <c r="N56" s="10">
        <f t="shared" si="3"/>
        <v>4427315.42</v>
      </c>
      <c r="O56" s="18"/>
    </row>
    <row r="57" spans="1:15" ht="15.95" customHeight="1">
      <c r="A57" s="30"/>
      <c r="B57" s="20"/>
      <c r="C57" s="35" t="s">
        <v>52</v>
      </c>
      <c r="D57" s="21">
        <f>'[1]18'!R57</f>
        <v>1090</v>
      </c>
      <c r="E57" s="21">
        <v>0</v>
      </c>
      <c r="F57" s="21">
        <v>0</v>
      </c>
      <c r="G57" s="21">
        <v>0</v>
      </c>
      <c r="H57" s="22">
        <f>'[1]18'!AX57</f>
        <v>4427315.42</v>
      </c>
      <c r="I57" s="22">
        <v>0</v>
      </c>
      <c r="J57" s="22">
        <v>0</v>
      </c>
      <c r="K57" s="22">
        <v>0</v>
      </c>
      <c r="L57" s="18"/>
      <c r="M57" s="10">
        <f t="shared" si="2"/>
        <v>1090</v>
      </c>
      <c r="N57" s="10">
        <f t="shared" si="3"/>
        <v>4427315.42</v>
      </c>
      <c r="O57" s="18"/>
    </row>
    <row r="58" spans="1:15" ht="15.95" customHeight="1">
      <c r="A58" s="30"/>
      <c r="B58" s="20"/>
      <c r="C58" s="35" t="s">
        <v>54</v>
      </c>
      <c r="D58" s="21"/>
      <c r="E58" s="21"/>
      <c r="F58" s="21"/>
      <c r="G58" s="21"/>
      <c r="H58" s="22"/>
      <c r="I58" s="22"/>
      <c r="J58" s="22"/>
      <c r="K58" s="22"/>
      <c r="L58" s="18"/>
      <c r="M58" s="10">
        <f t="shared" si="2"/>
        <v>0</v>
      </c>
      <c r="N58" s="10">
        <f t="shared" si="3"/>
        <v>0</v>
      </c>
      <c r="O58" s="18"/>
    </row>
    <row r="59" spans="1:15" ht="35.25" customHeight="1">
      <c r="A59" s="30" t="s">
        <v>75</v>
      </c>
      <c r="B59" s="23">
        <v>16</v>
      </c>
      <c r="C59" s="28" t="s">
        <v>40</v>
      </c>
      <c r="D59" s="21">
        <f t="shared" ref="D59:K59" si="18">D60+D61</f>
        <v>0</v>
      </c>
      <c r="E59" s="21">
        <f t="shared" si="18"/>
        <v>0</v>
      </c>
      <c r="F59" s="21">
        <f t="shared" si="18"/>
        <v>308</v>
      </c>
      <c r="G59" s="21">
        <f t="shared" si="18"/>
        <v>633</v>
      </c>
      <c r="H59" s="22">
        <f t="shared" si="18"/>
        <v>0</v>
      </c>
      <c r="I59" s="22">
        <f t="shared" si="18"/>
        <v>0</v>
      </c>
      <c r="J59" s="22">
        <f t="shared" si="18"/>
        <v>868004.29</v>
      </c>
      <c r="K59" s="22">
        <f t="shared" si="18"/>
        <v>3220858.56</v>
      </c>
      <c r="L59" s="18"/>
      <c r="M59" s="10">
        <f t="shared" si="2"/>
        <v>-941</v>
      </c>
      <c r="N59" s="10">
        <f t="shared" si="3"/>
        <v>-4088862.85</v>
      </c>
      <c r="O59" s="18"/>
    </row>
    <row r="60" spans="1:15" ht="15.95" customHeight="1">
      <c r="A60" s="30"/>
      <c r="B60" s="20"/>
      <c r="C60" s="35" t="s">
        <v>52</v>
      </c>
      <c r="D60" s="21">
        <f>'[1]18'!R60</f>
        <v>0</v>
      </c>
      <c r="E60" s="21">
        <v>0</v>
      </c>
      <c r="F60" s="21">
        <v>308</v>
      </c>
      <c r="G60" s="21">
        <v>633</v>
      </c>
      <c r="H60" s="22">
        <f>'[1]18'!AX60</f>
        <v>0</v>
      </c>
      <c r="I60" s="22">
        <v>0</v>
      </c>
      <c r="J60" s="22">
        <v>868004.29</v>
      </c>
      <c r="K60" s="22">
        <v>3220858.56</v>
      </c>
      <c r="L60" s="18"/>
      <c r="M60" s="10">
        <f t="shared" si="2"/>
        <v>-941</v>
      </c>
      <c r="N60" s="10">
        <f t="shared" si="3"/>
        <v>-4088862.85</v>
      </c>
      <c r="O60" s="18"/>
    </row>
    <row r="61" spans="1:15" ht="15.95" customHeight="1">
      <c r="A61" s="30"/>
      <c r="B61" s="20"/>
      <c r="C61" s="35" t="s">
        <v>54</v>
      </c>
      <c r="D61" s="21"/>
      <c r="E61" s="21"/>
      <c r="F61" s="21"/>
      <c r="G61" s="21"/>
      <c r="H61" s="22"/>
      <c r="I61" s="22"/>
      <c r="J61" s="22"/>
      <c r="K61" s="22"/>
      <c r="L61" s="18"/>
      <c r="M61" s="10">
        <f t="shared" si="2"/>
        <v>0</v>
      </c>
      <c r="N61" s="10">
        <f t="shared" si="3"/>
        <v>0</v>
      </c>
      <c r="O61" s="18"/>
    </row>
    <row r="62" spans="1:15" ht="15.95" customHeight="1">
      <c r="A62" s="30" t="s">
        <v>76</v>
      </c>
      <c r="B62" s="23">
        <v>17</v>
      </c>
      <c r="C62" s="28" t="s">
        <v>24</v>
      </c>
      <c r="D62" s="21">
        <f t="shared" ref="D62:K62" si="19">D63+D64</f>
        <v>0</v>
      </c>
      <c r="E62" s="21">
        <f t="shared" si="19"/>
        <v>0</v>
      </c>
      <c r="F62" s="21">
        <f t="shared" si="19"/>
        <v>0</v>
      </c>
      <c r="G62" s="21">
        <f t="shared" si="19"/>
        <v>0</v>
      </c>
      <c r="H62" s="22">
        <f t="shared" si="19"/>
        <v>0</v>
      </c>
      <c r="I62" s="22">
        <f t="shared" si="19"/>
        <v>0</v>
      </c>
      <c r="J62" s="22">
        <f t="shared" si="19"/>
        <v>0</v>
      </c>
      <c r="K62" s="22">
        <f t="shared" si="19"/>
        <v>0</v>
      </c>
      <c r="L62" s="18"/>
      <c r="M62" s="10">
        <f t="shared" si="2"/>
        <v>0</v>
      </c>
      <c r="N62" s="10">
        <f t="shared" si="3"/>
        <v>0</v>
      </c>
      <c r="O62" s="18"/>
    </row>
    <row r="63" spans="1:15" ht="15.95" customHeight="1">
      <c r="A63" s="30"/>
      <c r="B63" s="20"/>
      <c r="C63" s="35" t="s">
        <v>52</v>
      </c>
      <c r="D63" s="21">
        <f>'[1]18'!R63</f>
        <v>0</v>
      </c>
      <c r="E63" s="21">
        <v>0</v>
      </c>
      <c r="F63" s="21">
        <v>0</v>
      </c>
      <c r="G63" s="21">
        <v>0</v>
      </c>
      <c r="H63" s="22">
        <f>'[1]18'!AX63</f>
        <v>0</v>
      </c>
      <c r="I63" s="22">
        <v>0</v>
      </c>
      <c r="J63" s="22">
        <v>0</v>
      </c>
      <c r="K63" s="22">
        <v>0</v>
      </c>
      <c r="L63" s="18"/>
      <c r="M63" s="10">
        <f t="shared" si="2"/>
        <v>0</v>
      </c>
      <c r="N63" s="10">
        <f t="shared" si="3"/>
        <v>0</v>
      </c>
      <c r="O63" s="18"/>
    </row>
    <row r="64" spans="1:15" ht="15.95" customHeight="1">
      <c r="A64" s="30"/>
      <c r="B64" s="20"/>
      <c r="C64" s="35" t="s">
        <v>54</v>
      </c>
      <c r="D64" s="21"/>
      <c r="E64" s="21"/>
      <c r="F64" s="21"/>
      <c r="G64" s="21"/>
      <c r="H64" s="22"/>
      <c r="I64" s="22"/>
      <c r="J64" s="22"/>
      <c r="K64" s="22"/>
      <c r="L64" s="18"/>
      <c r="M64" s="10">
        <f t="shared" si="2"/>
        <v>0</v>
      </c>
      <c r="N64" s="10">
        <f t="shared" si="3"/>
        <v>0</v>
      </c>
      <c r="O64" s="18"/>
    </row>
    <row r="65" spans="1:15" ht="15.95" customHeight="1">
      <c r="A65" s="30" t="s">
        <v>77</v>
      </c>
      <c r="B65" s="23">
        <v>18</v>
      </c>
      <c r="C65" s="28" t="s">
        <v>25</v>
      </c>
      <c r="D65" s="21">
        <f t="shared" ref="D65:K65" si="20">D66+D67</f>
        <v>0</v>
      </c>
      <c r="E65" s="21">
        <f t="shared" si="20"/>
        <v>0</v>
      </c>
      <c r="F65" s="21">
        <f t="shared" si="20"/>
        <v>0</v>
      </c>
      <c r="G65" s="21">
        <f t="shared" si="20"/>
        <v>0</v>
      </c>
      <c r="H65" s="22">
        <f t="shared" si="20"/>
        <v>0</v>
      </c>
      <c r="I65" s="22">
        <f t="shared" si="20"/>
        <v>0</v>
      </c>
      <c r="J65" s="22">
        <f t="shared" si="20"/>
        <v>0</v>
      </c>
      <c r="K65" s="22">
        <f t="shared" si="20"/>
        <v>0</v>
      </c>
      <c r="L65" s="18"/>
      <c r="M65" s="10">
        <f t="shared" si="2"/>
        <v>0</v>
      </c>
      <c r="N65" s="10">
        <f t="shared" si="3"/>
        <v>0</v>
      </c>
      <c r="O65" s="18"/>
    </row>
    <row r="66" spans="1:15" ht="15.95" customHeight="1">
      <c r="A66" s="30"/>
      <c r="B66" s="20"/>
      <c r="C66" s="35" t="s">
        <v>52</v>
      </c>
      <c r="D66" s="21">
        <f>'[1]18'!R66</f>
        <v>0</v>
      </c>
      <c r="E66" s="21">
        <v>0</v>
      </c>
      <c r="F66" s="21">
        <v>0</v>
      </c>
      <c r="G66" s="21">
        <v>0</v>
      </c>
      <c r="H66" s="22">
        <f>'[1]18'!AX66</f>
        <v>0</v>
      </c>
      <c r="I66" s="22">
        <v>0</v>
      </c>
      <c r="J66" s="22">
        <v>0</v>
      </c>
      <c r="K66" s="22">
        <v>0</v>
      </c>
      <c r="L66" s="18"/>
      <c r="M66" s="10">
        <f t="shared" si="2"/>
        <v>0</v>
      </c>
      <c r="N66" s="10">
        <f t="shared" si="3"/>
        <v>0</v>
      </c>
      <c r="O66" s="18"/>
    </row>
    <row r="67" spans="1:15" ht="15.95" customHeight="1">
      <c r="A67" s="30"/>
      <c r="B67" s="20"/>
      <c r="C67" s="35" t="s">
        <v>54</v>
      </c>
      <c r="D67" s="21"/>
      <c r="E67" s="21"/>
      <c r="F67" s="21"/>
      <c r="G67" s="21"/>
      <c r="H67" s="22"/>
      <c r="I67" s="22"/>
      <c r="J67" s="22"/>
      <c r="K67" s="22"/>
      <c r="L67" s="18"/>
      <c r="M67" s="10">
        <f t="shared" si="2"/>
        <v>0</v>
      </c>
      <c r="N67" s="10">
        <f t="shared" si="3"/>
        <v>0</v>
      </c>
      <c r="O67" s="18"/>
    </row>
    <row r="68" spans="1:15" ht="15.95" customHeight="1">
      <c r="A68" s="30" t="s">
        <v>79</v>
      </c>
      <c r="B68" s="23">
        <v>19</v>
      </c>
      <c r="C68" s="28" t="s">
        <v>80</v>
      </c>
      <c r="D68" s="21">
        <f t="shared" ref="D68:K68" si="21">D69+D70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2">
        <f t="shared" si="21"/>
        <v>0</v>
      </c>
      <c r="I68" s="22">
        <f t="shared" si="21"/>
        <v>0</v>
      </c>
      <c r="J68" s="22">
        <f t="shared" si="21"/>
        <v>0</v>
      </c>
      <c r="K68" s="22">
        <f t="shared" si="21"/>
        <v>0</v>
      </c>
      <c r="L68" s="18"/>
      <c r="M68" s="10">
        <f t="shared" si="2"/>
        <v>0</v>
      </c>
      <c r="N68" s="10">
        <f t="shared" si="3"/>
        <v>0</v>
      </c>
      <c r="O68" s="18"/>
    </row>
    <row r="69" spans="1:15" ht="15.95" customHeight="1">
      <c r="A69" s="30"/>
      <c r="B69" s="20"/>
      <c r="C69" s="35" t="s">
        <v>52</v>
      </c>
      <c r="D69" s="21">
        <f>'[1]18'!R69</f>
        <v>0</v>
      </c>
      <c r="E69" s="21">
        <v>0</v>
      </c>
      <c r="F69" s="21">
        <v>0</v>
      </c>
      <c r="G69" s="21">
        <v>0</v>
      </c>
      <c r="H69" s="22">
        <f>'[1]18'!AX69</f>
        <v>0</v>
      </c>
      <c r="I69" s="22">
        <v>0</v>
      </c>
      <c r="J69" s="22">
        <v>0</v>
      </c>
      <c r="K69" s="22">
        <v>0</v>
      </c>
      <c r="L69" s="18"/>
      <c r="M69" s="10">
        <f t="shared" si="2"/>
        <v>0</v>
      </c>
      <c r="N69" s="10">
        <f t="shared" si="3"/>
        <v>0</v>
      </c>
      <c r="O69" s="18"/>
    </row>
    <row r="70" spans="1:15" ht="15.95" customHeight="1">
      <c r="A70" s="30"/>
      <c r="B70" s="20"/>
      <c r="C70" s="35" t="s">
        <v>54</v>
      </c>
      <c r="D70" s="21"/>
      <c r="E70" s="21"/>
      <c r="F70" s="21"/>
      <c r="G70" s="21"/>
      <c r="H70" s="22"/>
      <c r="I70" s="22"/>
      <c r="J70" s="22"/>
      <c r="K70" s="22"/>
      <c r="L70" s="18"/>
      <c r="M70" s="10">
        <f t="shared" si="2"/>
        <v>0</v>
      </c>
      <c r="N70" s="10">
        <f t="shared" si="3"/>
        <v>0</v>
      </c>
      <c r="O70" s="18"/>
    </row>
    <row r="71" spans="1:15" ht="15.95" customHeight="1">
      <c r="A71" s="30" t="s">
        <v>78</v>
      </c>
      <c r="B71" s="23">
        <v>20</v>
      </c>
      <c r="C71" s="28" t="s">
        <v>26</v>
      </c>
      <c r="D71" s="21">
        <f t="shared" ref="D71:K71" si="22">D72+D73</f>
        <v>0</v>
      </c>
      <c r="E71" s="21">
        <f t="shared" si="22"/>
        <v>0</v>
      </c>
      <c r="F71" s="21">
        <f t="shared" si="22"/>
        <v>0</v>
      </c>
      <c r="G71" s="21">
        <f t="shared" si="22"/>
        <v>0</v>
      </c>
      <c r="H71" s="22">
        <f t="shared" si="22"/>
        <v>0</v>
      </c>
      <c r="I71" s="22">
        <f t="shared" si="22"/>
        <v>0</v>
      </c>
      <c r="J71" s="22">
        <f t="shared" si="22"/>
        <v>0</v>
      </c>
      <c r="K71" s="22">
        <f t="shared" si="22"/>
        <v>0</v>
      </c>
      <c r="L71" s="18"/>
      <c r="M71" s="10">
        <f t="shared" si="2"/>
        <v>0</v>
      </c>
      <c r="N71" s="10">
        <f t="shared" si="3"/>
        <v>0</v>
      </c>
      <c r="O71" s="18"/>
    </row>
    <row r="72" spans="1:15" ht="15.95" customHeight="1">
      <c r="A72" s="30"/>
      <c r="B72" s="20"/>
      <c r="C72" s="35" t="s">
        <v>52</v>
      </c>
      <c r="D72" s="21">
        <f>'[1]18'!R72</f>
        <v>0</v>
      </c>
      <c r="E72" s="21">
        <v>0</v>
      </c>
      <c r="F72" s="21">
        <v>0</v>
      </c>
      <c r="G72" s="21">
        <v>0</v>
      </c>
      <c r="H72" s="22">
        <f>'[1]18'!AX72</f>
        <v>0</v>
      </c>
      <c r="I72" s="22">
        <v>0</v>
      </c>
      <c r="J72" s="22">
        <v>0</v>
      </c>
      <c r="K72" s="22">
        <v>0</v>
      </c>
      <c r="L72" s="18"/>
      <c r="M72" s="10">
        <f t="shared" si="2"/>
        <v>0</v>
      </c>
      <c r="N72" s="10">
        <f t="shared" si="3"/>
        <v>0</v>
      </c>
      <c r="O72" s="18"/>
    </row>
    <row r="73" spans="1:15" ht="15.95" customHeight="1">
      <c r="A73" s="30"/>
      <c r="B73" s="20"/>
      <c r="C73" s="35" t="s">
        <v>54</v>
      </c>
      <c r="D73" s="21"/>
      <c r="E73" s="21"/>
      <c r="F73" s="21"/>
      <c r="G73" s="21"/>
      <c r="H73" s="22"/>
      <c r="I73" s="22"/>
      <c r="J73" s="22"/>
      <c r="K73" s="22"/>
      <c r="L73" s="18"/>
      <c r="M73" s="10">
        <f t="shared" si="2"/>
        <v>0</v>
      </c>
      <c r="N73" s="10">
        <f t="shared" si="3"/>
        <v>0</v>
      </c>
      <c r="O73" s="18"/>
    </row>
    <row r="74" spans="1:15" ht="33" customHeight="1">
      <c r="A74" s="30" t="s">
        <v>81</v>
      </c>
      <c r="B74" s="23">
        <v>21</v>
      </c>
      <c r="C74" s="28" t="s">
        <v>39</v>
      </c>
      <c r="D74" s="21">
        <f t="shared" ref="D74:K74" si="23">D75+D76</f>
        <v>0</v>
      </c>
      <c r="E74" s="21">
        <f t="shared" si="23"/>
        <v>0</v>
      </c>
      <c r="F74" s="21">
        <f t="shared" si="23"/>
        <v>0</v>
      </c>
      <c r="G74" s="21">
        <f t="shared" si="23"/>
        <v>0</v>
      </c>
      <c r="H74" s="22">
        <f t="shared" si="23"/>
        <v>0</v>
      </c>
      <c r="I74" s="22">
        <f t="shared" si="23"/>
        <v>0</v>
      </c>
      <c r="J74" s="22">
        <f t="shared" si="23"/>
        <v>0</v>
      </c>
      <c r="K74" s="22">
        <f t="shared" si="23"/>
        <v>0</v>
      </c>
      <c r="L74" s="18"/>
      <c r="M74" s="10">
        <f t="shared" si="2"/>
        <v>0</v>
      </c>
      <c r="N74" s="10">
        <f t="shared" si="3"/>
        <v>0</v>
      </c>
      <c r="O74" s="18"/>
    </row>
    <row r="75" spans="1:15" ht="15.95" customHeight="1">
      <c r="A75" s="30"/>
      <c r="B75" s="20"/>
      <c r="C75" s="35" t="s">
        <v>52</v>
      </c>
      <c r="D75" s="21">
        <f>'[1]18'!R75</f>
        <v>0</v>
      </c>
      <c r="E75" s="21">
        <v>0</v>
      </c>
      <c r="F75" s="21">
        <v>0</v>
      </c>
      <c r="G75" s="21">
        <v>0</v>
      </c>
      <c r="H75" s="22">
        <f>'[1]18'!AX75</f>
        <v>0</v>
      </c>
      <c r="I75" s="22">
        <v>0</v>
      </c>
      <c r="J75" s="22">
        <v>0</v>
      </c>
      <c r="K75" s="22">
        <v>0</v>
      </c>
      <c r="L75" s="18"/>
      <c r="M75" s="10">
        <f t="shared" si="2"/>
        <v>0</v>
      </c>
      <c r="N75" s="10">
        <f t="shared" si="3"/>
        <v>0</v>
      </c>
      <c r="O75" s="18"/>
    </row>
    <row r="76" spans="1:15" ht="15.95" customHeight="1">
      <c r="A76" s="30"/>
      <c r="B76" s="20"/>
      <c r="C76" s="35" t="s">
        <v>54</v>
      </c>
      <c r="D76" s="21"/>
      <c r="E76" s="21"/>
      <c r="F76" s="21"/>
      <c r="G76" s="21"/>
      <c r="H76" s="22"/>
      <c r="I76" s="22"/>
      <c r="J76" s="22"/>
      <c r="K76" s="22"/>
      <c r="L76" s="18"/>
      <c r="M76" s="10">
        <f t="shared" si="2"/>
        <v>0</v>
      </c>
      <c r="N76" s="10">
        <f t="shared" si="3"/>
        <v>0</v>
      </c>
      <c r="O76" s="18"/>
    </row>
    <row r="77" spans="1:15" ht="15.95" customHeight="1">
      <c r="A77" s="30" t="s">
        <v>82</v>
      </c>
      <c r="B77" s="23">
        <v>22</v>
      </c>
      <c r="C77" s="27" t="s">
        <v>37</v>
      </c>
      <c r="D77" s="21">
        <f t="shared" ref="D77:K77" si="24">D78+D79</f>
        <v>0</v>
      </c>
      <c r="E77" s="21">
        <f t="shared" si="24"/>
        <v>0</v>
      </c>
      <c r="F77" s="21">
        <f t="shared" si="24"/>
        <v>0</v>
      </c>
      <c r="G77" s="21">
        <f t="shared" si="24"/>
        <v>0</v>
      </c>
      <c r="H77" s="22">
        <f t="shared" si="24"/>
        <v>0</v>
      </c>
      <c r="I77" s="22">
        <f t="shared" si="24"/>
        <v>0</v>
      </c>
      <c r="J77" s="22">
        <f t="shared" si="24"/>
        <v>0</v>
      </c>
      <c r="K77" s="22">
        <f t="shared" si="24"/>
        <v>0</v>
      </c>
      <c r="L77" s="18"/>
      <c r="M77" s="10">
        <f t="shared" si="2"/>
        <v>0</v>
      </c>
      <c r="N77" s="10">
        <f t="shared" si="3"/>
        <v>0</v>
      </c>
      <c r="O77" s="18"/>
    </row>
    <row r="78" spans="1:15" ht="15.95" customHeight="1">
      <c r="A78" s="30"/>
      <c r="B78" s="20"/>
      <c r="C78" s="35" t="s">
        <v>52</v>
      </c>
      <c r="D78" s="21">
        <f>'[1]18'!R78</f>
        <v>0</v>
      </c>
      <c r="E78" s="21">
        <v>0</v>
      </c>
      <c r="F78" s="21">
        <v>0</v>
      </c>
      <c r="G78" s="21">
        <v>0</v>
      </c>
      <c r="H78" s="22">
        <f>'[1]18'!AX78</f>
        <v>0</v>
      </c>
      <c r="I78" s="22">
        <v>0</v>
      </c>
      <c r="J78" s="22">
        <v>0</v>
      </c>
      <c r="K78" s="22">
        <v>0</v>
      </c>
      <c r="L78" s="18"/>
      <c r="M78" s="10">
        <f t="shared" si="2"/>
        <v>0</v>
      </c>
      <c r="N78" s="10">
        <f t="shared" si="3"/>
        <v>0</v>
      </c>
      <c r="O78" s="18"/>
    </row>
    <row r="79" spans="1:15" ht="15.95" customHeight="1">
      <c r="A79" s="30"/>
      <c r="B79" s="20"/>
      <c r="C79" s="35" t="s">
        <v>54</v>
      </c>
      <c r="D79" s="21"/>
      <c r="E79" s="21"/>
      <c r="F79" s="21"/>
      <c r="G79" s="21"/>
      <c r="H79" s="22"/>
      <c r="I79" s="22"/>
      <c r="J79" s="22"/>
      <c r="K79" s="22"/>
      <c r="L79" s="18"/>
      <c r="M79" s="10">
        <f t="shared" ref="M79:M103" si="25">D79-E79-F79-G79</f>
        <v>0</v>
      </c>
      <c r="N79" s="10">
        <f t="shared" ref="N79:N103" si="26">H79-I79-J79-K79</f>
        <v>0</v>
      </c>
      <c r="O79" s="18"/>
    </row>
    <row r="80" spans="1:15" ht="15.95" customHeight="1">
      <c r="A80" s="30" t="s">
        <v>84</v>
      </c>
      <c r="B80" s="23">
        <v>23</v>
      </c>
      <c r="C80" s="28" t="s">
        <v>83</v>
      </c>
      <c r="D80" s="21">
        <f t="shared" ref="D80:K80" si="27">D81+D82</f>
        <v>0</v>
      </c>
      <c r="E80" s="21">
        <f t="shared" si="27"/>
        <v>0</v>
      </c>
      <c r="F80" s="21">
        <f t="shared" si="27"/>
        <v>0</v>
      </c>
      <c r="G80" s="21">
        <f t="shared" si="27"/>
        <v>0</v>
      </c>
      <c r="H80" s="22">
        <f t="shared" si="27"/>
        <v>0</v>
      </c>
      <c r="I80" s="22">
        <f t="shared" si="27"/>
        <v>0</v>
      </c>
      <c r="J80" s="22">
        <f t="shared" si="27"/>
        <v>0</v>
      </c>
      <c r="K80" s="22">
        <f t="shared" si="27"/>
        <v>0</v>
      </c>
      <c r="L80" s="18"/>
      <c r="M80" s="10">
        <f t="shared" si="25"/>
        <v>0</v>
      </c>
      <c r="N80" s="10">
        <f t="shared" si="26"/>
        <v>0</v>
      </c>
      <c r="O80" s="18"/>
    </row>
    <row r="81" spans="1:15" ht="15.75" customHeight="1">
      <c r="A81" s="30"/>
      <c r="B81" s="20"/>
      <c r="C81" s="35" t="s">
        <v>52</v>
      </c>
      <c r="D81" s="21">
        <f>'[1]18'!R81</f>
        <v>0</v>
      </c>
      <c r="E81" s="21">
        <v>0</v>
      </c>
      <c r="F81" s="21">
        <v>0</v>
      </c>
      <c r="G81" s="21">
        <v>0</v>
      </c>
      <c r="H81" s="22">
        <f>'[1]18'!AX81</f>
        <v>0</v>
      </c>
      <c r="I81" s="22">
        <v>0</v>
      </c>
      <c r="J81" s="22">
        <v>0</v>
      </c>
      <c r="K81" s="22">
        <v>0</v>
      </c>
      <c r="L81" s="18"/>
      <c r="M81" s="10">
        <f t="shared" si="25"/>
        <v>0</v>
      </c>
      <c r="N81" s="10">
        <f t="shared" si="26"/>
        <v>0</v>
      </c>
      <c r="O81" s="18"/>
    </row>
    <row r="82" spans="1:15" ht="15.95" customHeight="1">
      <c r="A82" s="30"/>
      <c r="B82" s="20"/>
      <c r="C82" s="35" t="s">
        <v>54</v>
      </c>
      <c r="D82" s="21"/>
      <c r="E82" s="21"/>
      <c r="F82" s="21"/>
      <c r="G82" s="21"/>
      <c r="H82" s="22"/>
      <c r="I82" s="22"/>
      <c r="J82" s="22"/>
      <c r="K82" s="22"/>
      <c r="L82" s="18"/>
      <c r="M82" s="10">
        <f t="shared" si="25"/>
        <v>0</v>
      </c>
      <c r="N82" s="10">
        <f t="shared" si="26"/>
        <v>0</v>
      </c>
      <c r="O82" s="18"/>
    </row>
    <row r="83" spans="1:15" ht="15.95" customHeight="1">
      <c r="A83" s="30" t="s">
        <v>85</v>
      </c>
      <c r="B83" s="23">
        <v>24</v>
      </c>
      <c r="C83" s="27" t="s">
        <v>27</v>
      </c>
      <c r="D83" s="21">
        <f t="shared" ref="D83:K83" si="28">D84+D85</f>
        <v>0</v>
      </c>
      <c r="E83" s="21">
        <f t="shared" si="28"/>
        <v>0</v>
      </c>
      <c r="F83" s="21">
        <f t="shared" si="28"/>
        <v>0</v>
      </c>
      <c r="G83" s="21">
        <f t="shared" si="28"/>
        <v>0</v>
      </c>
      <c r="H83" s="22">
        <f t="shared" si="28"/>
        <v>0</v>
      </c>
      <c r="I83" s="22">
        <f t="shared" si="28"/>
        <v>0</v>
      </c>
      <c r="J83" s="22">
        <f t="shared" si="28"/>
        <v>0</v>
      </c>
      <c r="K83" s="22">
        <f t="shared" si="28"/>
        <v>0</v>
      </c>
      <c r="L83" s="18"/>
      <c r="M83" s="10">
        <f t="shared" si="25"/>
        <v>0</v>
      </c>
      <c r="N83" s="10">
        <f t="shared" si="26"/>
        <v>0</v>
      </c>
      <c r="O83" s="18"/>
    </row>
    <row r="84" spans="1:15" ht="15.95" customHeight="1">
      <c r="A84" s="30"/>
      <c r="B84" s="20"/>
      <c r="C84" s="35" t="s">
        <v>52</v>
      </c>
      <c r="D84" s="21">
        <f>'[1]18'!R84</f>
        <v>0</v>
      </c>
      <c r="E84" s="21">
        <v>0</v>
      </c>
      <c r="F84" s="21">
        <v>0</v>
      </c>
      <c r="G84" s="21">
        <v>0</v>
      </c>
      <c r="H84" s="22">
        <f>'[1]18'!AX84</f>
        <v>0</v>
      </c>
      <c r="I84" s="22">
        <v>0</v>
      </c>
      <c r="J84" s="22">
        <v>0</v>
      </c>
      <c r="K84" s="22">
        <v>0</v>
      </c>
      <c r="L84" s="18"/>
      <c r="M84" s="10">
        <f t="shared" si="25"/>
        <v>0</v>
      </c>
      <c r="N84" s="10">
        <f t="shared" si="26"/>
        <v>0</v>
      </c>
      <c r="O84" s="18"/>
    </row>
    <row r="85" spans="1:15" ht="15.95" customHeight="1">
      <c r="A85" s="30"/>
      <c r="B85" s="20"/>
      <c r="C85" s="35" t="s">
        <v>54</v>
      </c>
      <c r="D85" s="21"/>
      <c r="E85" s="21"/>
      <c r="F85" s="21"/>
      <c r="G85" s="21"/>
      <c r="H85" s="22"/>
      <c r="I85" s="22"/>
      <c r="J85" s="22"/>
      <c r="K85" s="22"/>
      <c r="L85" s="18"/>
      <c r="M85" s="10">
        <f t="shared" si="25"/>
        <v>0</v>
      </c>
      <c r="N85" s="10">
        <f t="shared" si="26"/>
        <v>0</v>
      </c>
      <c r="O85" s="18"/>
    </row>
    <row r="86" spans="1:15" ht="15.95" customHeight="1">
      <c r="A86" s="30" t="s">
        <v>86</v>
      </c>
      <c r="B86" s="23">
        <v>25</v>
      </c>
      <c r="C86" s="27" t="s">
        <v>28</v>
      </c>
      <c r="D86" s="21">
        <f t="shared" ref="D86:K86" si="29">D87+D88</f>
        <v>0</v>
      </c>
      <c r="E86" s="21">
        <f t="shared" si="29"/>
        <v>0</v>
      </c>
      <c r="F86" s="21">
        <f t="shared" si="29"/>
        <v>0</v>
      </c>
      <c r="G86" s="21">
        <f t="shared" si="29"/>
        <v>0</v>
      </c>
      <c r="H86" s="22">
        <f t="shared" si="29"/>
        <v>0</v>
      </c>
      <c r="I86" s="22">
        <f t="shared" si="29"/>
        <v>0</v>
      </c>
      <c r="J86" s="22">
        <f t="shared" si="29"/>
        <v>0</v>
      </c>
      <c r="K86" s="22">
        <f t="shared" si="29"/>
        <v>0</v>
      </c>
      <c r="L86" s="18"/>
      <c r="M86" s="10">
        <f t="shared" si="25"/>
        <v>0</v>
      </c>
      <c r="N86" s="10">
        <f t="shared" si="26"/>
        <v>0</v>
      </c>
      <c r="O86" s="18"/>
    </row>
    <row r="87" spans="1:15" ht="15.95" customHeight="1">
      <c r="A87" s="30"/>
      <c r="B87" s="20"/>
      <c r="C87" s="35" t="s">
        <v>52</v>
      </c>
      <c r="D87" s="21">
        <f>'[1]18'!R87</f>
        <v>0</v>
      </c>
      <c r="E87" s="21">
        <v>0</v>
      </c>
      <c r="F87" s="21">
        <v>0</v>
      </c>
      <c r="G87" s="21">
        <v>0</v>
      </c>
      <c r="H87" s="22">
        <f>'[1]18'!AX87</f>
        <v>0</v>
      </c>
      <c r="I87" s="22">
        <v>0</v>
      </c>
      <c r="J87" s="22">
        <v>0</v>
      </c>
      <c r="K87" s="22">
        <v>0</v>
      </c>
      <c r="L87" s="18"/>
      <c r="M87" s="10">
        <f t="shared" si="25"/>
        <v>0</v>
      </c>
      <c r="N87" s="10">
        <f t="shared" si="26"/>
        <v>0</v>
      </c>
      <c r="O87" s="18"/>
    </row>
    <row r="88" spans="1:15" ht="15.95" customHeight="1">
      <c r="A88" s="30"/>
      <c r="B88" s="20"/>
      <c r="C88" s="35" t="s">
        <v>54</v>
      </c>
      <c r="D88" s="21"/>
      <c r="E88" s="21"/>
      <c r="F88" s="21"/>
      <c r="G88" s="21"/>
      <c r="H88" s="22"/>
      <c r="I88" s="22"/>
      <c r="J88" s="22"/>
      <c r="K88" s="22"/>
      <c r="L88" s="18"/>
      <c r="M88" s="10">
        <f t="shared" si="25"/>
        <v>0</v>
      </c>
      <c r="N88" s="10">
        <f t="shared" si="26"/>
        <v>0</v>
      </c>
      <c r="O88" s="18"/>
    </row>
    <row r="89" spans="1:15" ht="15.95" customHeight="1">
      <c r="A89" s="30" t="s">
        <v>87</v>
      </c>
      <c r="B89" s="23">
        <v>26</v>
      </c>
      <c r="C89" s="28" t="s">
        <v>29</v>
      </c>
      <c r="D89" s="21">
        <f t="shared" ref="D89:K89" si="30">D90+D91</f>
        <v>0</v>
      </c>
      <c r="E89" s="21">
        <f t="shared" si="30"/>
        <v>0</v>
      </c>
      <c r="F89" s="21">
        <f t="shared" si="30"/>
        <v>0</v>
      </c>
      <c r="G89" s="21">
        <f t="shared" si="30"/>
        <v>0</v>
      </c>
      <c r="H89" s="22">
        <f t="shared" si="30"/>
        <v>0</v>
      </c>
      <c r="I89" s="22">
        <f t="shared" si="30"/>
        <v>0</v>
      </c>
      <c r="J89" s="22">
        <f t="shared" si="30"/>
        <v>0</v>
      </c>
      <c r="K89" s="22">
        <f t="shared" si="30"/>
        <v>0</v>
      </c>
      <c r="L89" s="18"/>
      <c r="M89" s="10">
        <f t="shared" si="25"/>
        <v>0</v>
      </c>
      <c r="N89" s="10">
        <f t="shared" si="26"/>
        <v>0</v>
      </c>
      <c r="O89" s="18"/>
    </row>
    <row r="90" spans="1:15" ht="15.95" customHeight="1">
      <c r="A90" s="30"/>
      <c r="B90" s="20"/>
      <c r="C90" s="35" t="s">
        <v>52</v>
      </c>
      <c r="D90" s="21">
        <f>'[1]18'!R90</f>
        <v>0</v>
      </c>
      <c r="E90" s="21">
        <v>0</v>
      </c>
      <c r="F90" s="21">
        <v>0</v>
      </c>
      <c r="G90" s="21">
        <v>0</v>
      </c>
      <c r="H90" s="22">
        <f>'[1]18'!AX90</f>
        <v>0</v>
      </c>
      <c r="I90" s="22">
        <v>0</v>
      </c>
      <c r="J90" s="22">
        <v>0</v>
      </c>
      <c r="K90" s="22">
        <v>0</v>
      </c>
      <c r="L90" s="18"/>
      <c r="M90" s="10">
        <f t="shared" si="25"/>
        <v>0</v>
      </c>
      <c r="N90" s="10">
        <f t="shared" si="26"/>
        <v>0</v>
      </c>
      <c r="O90" s="18"/>
    </row>
    <row r="91" spans="1:15" ht="15.95" customHeight="1">
      <c r="A91" s="30"/>
      <c r="B91" s="20"/>
      <c r="C91" s="35" t="s">
        <v>54</v>
      </c>
      <c r="D91" s="21"/>
      <c r="E91" s="21"/>
      <c r="F91" s="21"/>
      <c r="G91" s="21"/>
      <c r="H91" s="22"/>
      <c r="I91" s="22"/>
      <c r="J91" s="22"/>
      <c r="K91" s="22"/>
      <c r="L91" s="18"/>
      <c r="M91" s="10">
        <f t="shared" si="25"/>
        <v>0</v>
      </c>
      <c r="N91" s="10">
        <f t="shared" si="26"/>
        <v>0</v>
      </c>
      <c r="O91" s="18"/>
    </row>
    <row r="92" spans="1:15" ht="15.95" customHeight="1">
      <c r="A92" s="30" t="s">
        <v>88</v>
      </c>
      <c r="B92" s="23">
        <v>27</v>
      </c>
      <c r="C92" s="27" t="s">
        <v>42</v>
      </c>
      <c r="D92" s="21">
        <f t="shared" ref="D92:K92" si="31">D93+D94</f>
        <v>0</v>
      </c>
      <c r="E92" s="21">
        <f t="shared" si="31"/>
        <v>0</v>
      </c>
      <c r="F92" s="21">
        <f t="shared" si="31"/>
        <v>0</v>
      </c>
      <c r="G92" s="21">
        <f t="shared" si="31"/>
        <v>0</v>
      </c>
      <c r="H92" s="22">
        <f t="shared" si="31"/>
        <v>0</v>
      </c>
      <c r="I92" s="22">
        <f t="shared" si="31"/>
        <v>0</v>
      </c>
      <c r="J92" s="22">
        <f t="shared" si="31"/>
        <v>0</v>
      </c>
      <c r="K92" s="22">
        <f t="shared" si="31"/>
        <v>0</v>
      </c>
      <c r="L92" s="18"/>
      <c r="M92" s="10">
        <f t="shared" si="25"/>
        <v>0</v>
      </c>
      <c r="N92" s="10">
        <f t="shared" si="26"/>
        <v>0</v>
      </c>
      <c r="O92" s="18"/>
    </row>
    <row r="93" spans="1:15" ht="15.95" customHeight="1">
      <c r="A93" s="30"/>
      <c r="B93" s="20"/>
      <c r="C93" s="35" t="s">
        <v>52</v>
      </c>
      <c r="D93" s="21">
        <f>'[1]18'!R93</f>
        <v>0</v>
      </c>
      <c r="E93" s="21">
        <v>0</v>
      </c>
      <c r="F93" s="21">
        <v>0</v>
      </c>
      <c r="G93" s="21">
        <v>0</v>
      </c>
      <c r="H93" s="22">
        <f>'[1]18'!AX93</f>
        <v>0</v>
      </c>
      <c r="I93" s="22">
        <v>0</v>
      </c>
      <c r="J93" s="22">
        <v>0</v>
      </c>
      <c r="K93" s="22">
        <v>0</v>
      </c>
      <c r="L93" s="18"/>
      <c r="M93" s="10">
        <f t="shared" si="25"/>
        <v>0</v>
      </c>
      <c r="N93" s="10">
        <f t="shared" si="26"/>
        <v>0</v>
      </c>
      <c r="O93" s="18"/>
    </row>
    <row r="94" spans="1:15" ht="15.95" customHeight="1">
      <c r="A94" s="30"/>
      <c r="B94" s="20"/>
      <c r="C94" s="35" t="s">
        <v>54</v>
      </c>
      <c r="D94" s="21"/>
      <c r="E94" s="21"/>
      <c r="F94" s="21"/>
      <c r="G94" s="21"/>
      <c r="H94" s="22"/>
      <c r="I94" s="22"/>
      <c r="J94" s="22"/>
      <c r="K94" s="22"/>
      <c r="L94" s="18"/>
      <c r="M94" s="10">
        <f t="shared" si="25"/>
        <v>0</v>
      </c>
      <c r="N94" s="10">
        <f t="shared" si="26"/>
        <v>0</v>
      </c>
      <c r="O94" s="18"/>
    </row>
    <row r="95" spans="1:15" ht="15.95" customHeight="1">
      <c r="A95" s="30" t="s">
        <v>89</v>
      </c>
      <c r="B95" s="23">
        <v>28</v>
      </c>
      <c r="C95" s="28" t="s">
        <v>30</v>
      </c>
      <c r="D95" s="21">
        <f t="shared" ref="D95:K95" si="32">D96+D97</f>
        <v>0</v>
      </c>
      <c r="E95" s="21">
        <f t="shared" si="32"/>
        <v>0</v>
      </c>
      <c r="F95" s="21">
        <f t="shared" si="32"/>
        <v>0</v>
      </c>
      <c r="G95" s="21">
        <f t="shared" si="32"/>
        <v>0</v>
      </c>
      <c r="H95" s="22">
        <f t="shared" si="32"/>
        <v>0</v>
      </c>
      <c r="I95" s="22">
        <f t="shared" si="32"/>
        <v>0</v>
      </c>
      <c r="J95" s="22">
        <f t="shared" si="32"/>
        <v>0</v>
      </c>
      <c r="K95" s="22">
        <f t="shared" si="32"/>
        <v>0</v>
      </c>
      <c r="L95" s="18"/>
      <c r="M95" s="10">
        <f t="shared" si="25"/>
        <v>0</v>
      </c>
      <c r="N95" s="10">
        <f t="shared" si="26"/>
        <v>0</v>
      </c>
      <c r="O95" s="18"/>
    </row>
    <row r="96" spans="1:15" ht="15.95" customHeight="1">
      <c r="A96" s="30"/>
      <c r="B96" s="20"/>
      <c r="C96" s="35" t="s">
        <v>52</v>
      </c>
      <c r="D96" s="21">
        <f>'[1]18'!R96</f>
        <v>0</v>
      </c>
      <c r="E96" s="21">
        <v>0</v>
      </c>
      <c r="F96" s="21">
        <v>0</v>
      </c>
      <c r="G96" s="21">
        <v>0</v>
      </c>
      <c r="H96" s="22">
        <f>'[1]18'!AX96</f>
        <v>0</v>
      </c>
      <c r="I96" s="22">
        <v>0</v>
      </c>
      <c r="J96" s="22">
        <v>0</v>
      </c>
      <c r="K96" s="22">
        <v>0</v>
      </c>
      <c r="L96" s="18"/>
      <c r="M96" s="10">
        <f t="shared" si="25"/>
        <v>0</v>
      </c>
      <c r="N96" s="10">
        <f t="shared" si="26"/>
        <v>0</v>
      </c>
      <c r="O96" s="18"/>
    </row>
    <row r="97" spans="1:15" ht="15.95" customHeight="1">
      <c r="A97" s="30"/>
      <c r="B97" s="20"/>
      <c r="C97" s="35" t="s">
        <v>54</v>
      </c>
      <c r="D97" s="21"/>
      <c r="E97" s="21"/>
      <c r="F97" s="21"/>
      <c r="G97" s="21"/>
      <c r="H97" s="22"/>
      <c r="I97" s="22"/>
      <c r="J97" s="22"/>
      <c r="K97" s="22"/>
      <c r="L97" s="18"/>
      <c r="M97" s="10">
        <f t="shared" si="25"/>
        <v>0</v>
      </c>
      <c r="N97" s="10">
        <f t="shared" si="26"/>
        <v>0</v>
      </c>
      <c r="O97" s="18"/>
    </row>
    <row r="98" spans="1:15" ht="15.95" customHeight="1">
      <c r="A98" s="30" t="s">
        <v>90</v>
      </c>
      <c r="B98" s="23">
        <v>29</v>
      </c>
      <c r="C98" s="27" t="s">
        <v>31</v>
      </c>
      <c r="D98" s="21">
        <f t="shared" ref="D98:K98" si="33">D99+D100</f>
        <v>0</v>
      </c>
      <c r="E98" s="21">
        <f t="shared" si="33"/>
        <v>0</v>
      </c>
      <c r="F98" s="21">
        <f t="shared" si="33"/>
        <v>0</v>
      </c>
      <c r="G98" s="21">
        <f t="shared" si="33"/>
        <v>0</v>
      </c>
      <c r="H98" s="22">
        <f t="shared" si="33"/>
        <v>0</v>
      </c>
      <c r="I98" s="22">
        <f t="shared" si="33"/>
        <v>0</v>
      </c>
      <c r="J98" s="22">
        <f t="shared" si="33"/>
        <v>0</v>
      </c>
      <c r="K98" s="22">
        <f t="shared" si="33"/>
        <v>0</v>
      </c>
      <c r="L98" s="18"/>
      <c r="M98" s="10">
        <f t="shared" si="25"/>
        <v>0</v>
      </c>
      <c r="N98" s="10">
        <f t="shared" si="26"/>
        <v>0</v>
      </c>
      <c r="O98" s="18"/>
    </row>
    <row r="99" spans="1:15" ht="15.95" customHeight="1">
      <c r="A99" s="30"/>
      <c r="B99" s="20"/>
      <c r="C99" s="35" t="s">
        <v>52</v>
      </c>
      <c r="D99" s="21">
        <f>'[1]18'!R99</f>
        <v>0</v>
      </c>
      <c r="E99" s="21">
        <v>0</v>
      </c>
      <c r="F99" s="21">
        <v>0</v>
      </c>
      <c r="G99" s="21">
        <v>0</v>
      </c>
      <c r="H99" s="22">
        <f>'[1]18'!AX99</f>
        <v>0</v>
      </c>
      <c r="I99" s="22">
        <v>0</v>
      </c>
      <c r="J99" s="22">
        <v>0</v>
      </c>
      <c r="K99" s="22">
        <v>0</v>
      </c>
      <c r="L99" s="18"/>
      <c r="M99" s="10">
        <f t="shared" si="25"/>
        <v>0</v>
      </c>
      <c r="N99" s="10">
        <f t="shared" si="26"/>
        <v>0</v>
      </c>
      <c r="O99" s="18"/>
    </row>
    <row r="100" spans="1:15" ht="15.95" customHeight="1">
      <c r="A100" s="30"/>
      <c r="B100" s="20"/>
      <c r="C100" s="35" t="s">
        <v>54</v>
      </c>
      <c r="D100" s="21"/>
      <c r="E100" s="21"/>
      <c r="F100" s="21"/>
      <c r="G100" s="21"/>
      <c r="H100" s="22"/>
      <c r="I100" s="22"/>
      <c r="J100" s="22"/>
      <c r="K100" s="22"/>
      <c r="L100" s="18"/>
      <c r="M100" s="10">
        <f t="shared" si="25"/>
        <v>0</v>
      </c>
      <c r="N100" s="10">
        <f t="shared" si="26"/>
        <v>0</v>
      </c>
      <c r="O100" s="18"/>
    </row>
    <row r="101" spans="1:15" ht="15.75">
      <c r="A101" s="30" t="s">
        <v>102</v>
      </c>
      <c r="B101" s="23">
        <v>30</v>
      </c>
      <c r="C101" s="27" t="s">
        <v>103</v>
      </c>
      <c r="D101" s="21">
        <f t="shared" ref="D101:K101" si="34">D102+D103</f>
        <v>74618</v>
      </c>
      <c r="E101" s="21">
        <f t="shared" si="34"/>
        <v>0</v>
      </c>
      <c r="F101" s="21">
        <f t="shared" si="34"/>
        <v>0</v>
      </c>
      <c r="G101" s="21">
        <f t="shared" si="34"/>
        <v>0</v>
      </c>
      <c r="H101" s="22">
        <f t="shared" si="34"/>
        <v>359968735.00999999</v>
      </c>
      <c r="I101" s="22">
        <f t="shared" si="34"/>
        <v>0</v>
      </c>
      <c r="J101" s="22">
        <f t="shared" si="34"/>
        <v>0</v>
      </c>
      <c r="K101" s="22">
        <f t="shared" si="34"/>
        <v>0</v>
      </c>
      <c r="L101" s="18"/>
      <c r="M101" s="10">
        <f t="shared" si="25"/>
        <v>74618</v>
      </c>
      <c r="N101" s="10">
        <f t="shared" si="26"/>
        <v>359968735.00999999</v>
      </c>
      <c r="O101" s="18"/>
    </row>
    <row r="102" spans="1:15" ht="15.95" customHeight="1">
      <c r="A102" s="30"/>
      <c r="B102" s="20"/>
      <c r="C102" s="35" t="s">
        <v>52</v>
      </c>
      <c r="D102" s="21">
        <f>'[1]18'!R102</f>
        <v>74618</v>
      </c>
      <c r="E102" s="21">
        <v>0</v>
      </c>
      <c r="F102" s="21">
        <v>0</v>
      </c>
      <c r="G102" s="21">
        <v>0</v>
      </c>
      <c r="H102" s="22">
        <f>'[1]18'!AX102</f>
        <v>359968735.00999999</v>
      </c>
      <c r="I102" s="22">
        <v>0</v>
      </c>
      <c r="J102" s="22">
        <v>0</v>
      </c>
      <c r="K102" s="22">
        <v>0</v>
      </c>
      <c r="L102" s="18"/>
      <c r="M102" s="10">
        <f t="shared" si="25"/>
        <v>74618</v>
      </c>
      <c r="N102" s="10">
        <f t="shared" si="26"/>
        <v>359968735.00999999</v>
      </c>
      <c r="O102" s="18"/>
    </row>
    <row r="103" spans="1:15" ht="15.95" customHeight="1">
      <c r="A103" s="30"/>
      <c r="B103" s="20"/>
      <c r="C103" s="35" t="s">
        <v>54</v>
      </c>
      <c r="D103" s="21"/>
      <c r="E103" s="21"/>
      <c r="F103" s="21"/>
      <c r="G103" s="21"/>
      <c r="H103" s="22"/>
      <c r="I103" s="22"/>
      <c r="J103" s="22"/>
      <c r="K103" s="22"/>
      <c r="L103" s="18"/>
      <c r="M103" s="10">
        <f t="shared" si="25"/>
        <v>0</v>
      </c>
      <c r="N103" s="10">
        <f t="shared" si="26"/>
        <v>0</v>
      </c>
      <c r="O103" s="18"/>
    </row>
    <row r="104" spans="1:15" ht="15.95" customHeight="1">
      <c r="B104" s="24">
        <v>0</v>
      </c>
      <c r="C104" s="36" t="s">
        <v>2</v>
      </c>
      <c r="D104" s="25">
        <f>D105+D106</f>
        <v>92745</v>
      </c>
      <c r="E104" s="25">
        <f t="shared" ref="E104:K104" si="35">E105+E106</f>
        <v>13367</v>
      </c>
      <c r="F104" s="25">
        <f t="shared" si="35"/>
        <v>15997</v>
      </c>
      <c r="G104" s="25">
        <f t="shared" si="35"/>
        <v>36979</v>
      </c>
      <c r="H104" s="25">
        <f t="shared" si="35"/>
        <v>444335876.44</v>
      </c>
      <c r="I104" s="25">
        <f t="shared" si="35"/>
        <v>108033462.09999998</v>
      </c>
      <c r="J104" s="25">
        <f t="shared" si="35"/>
        <v>45149764.120000012</v>
      </c>
      <c r="K104" s="25">
        <f t="shared" si="35"/>
        <v>188035979.10000002</v>
      </c>
      <c r="L104" s="18"/>
      <c r="M104" s="10"/>
      <c r="N104" s="10"/>
      <c r="O104" s="18"/>
    </row>
    <row r="105" spans="1:15" ht="15.95" customHeight="1">
      <c r="B105" s="24"/>
      <c r="C105" s="37" t="s">
        <v>52</v>
      </c>
      <c r="D105" s="25">
        <f>D15+D18+D21+D24+D30+D33+D36+D39+D42+D45+D48+D51+D54+D57+D60+D63+D66+D69+D72+D75+D78+D81+D84+D87+D90+D93+D96+D99+D102+D27</f>
        <v>92745</v>
      </c>
      <c r="E105" s="25">
        <f t="shared" ref="E105:K106" si="36">E15+E18+E21+E24+E30+E33+E36+E39+E42+E45+E48+E51+E54+E57+E60+E63+E66+E69+E72+E75+E78+E81+E84+E87+E90+E93+E96+E99+E102+E27</f>
        <v>13367</v>
      </c>
      <c r="F105" s="25">
        <f t="shared" si="36"/>
        <v>15997</v>
      </c>
      <c r="G105" s="25">
        <f t="shared" si="36"/>
        <v>36979</v>
      </c>
      <c r="H105" s="25">
        <f t="shared" si="36"/>
        <v>444335876.44</v>
      </c>
      <c r="I105" s="25">
        <f t="shared" si="36"/>
        <v>108033462.09999998</v>
      </c>
      <c r="J105" s="25">
        <f t="shared" si="36"/>
        <v>45149764.120000012</v>
      </c>
      <c r="K105" s="25">
        <f t="shared" si="36"/>
        <v>188035979.10000002</v>
      </c>
      <c r="L105" s="18"/>
      <c r="M105" s="10"/>
      <c r="N105" s="10"/>
      <c r="O105" s="18"/>
    </row>
    <row r="106" spans="1:15" ht="15.95" customHeight="1">
      <c r="B106" s="24"/>
      <c r="C106" s="37" t="s">
        <v>54</v>
      </c>
      <c r="D106" s="25">
        <f>D16+D19+D22+D25+D31+D34+D37+D40+D43+D46+D49+D52+D55+D58+D61+D64+D67+D70+D73+D76+D79+D82+D85+D88+D91+D94+D97+D100+D103+D28</f>
        <v>0</v>
      </c>
      <c r="E106" s="25">
        <f t="shared" si="36"/>
        <v>0</v>
      </c>
      <c r="F106" s="25">
        <f t="shared" si="36"/>
        <v>0</v>
      </c>
      <c r="G106" s="25">
        <f t="shared" si="36"/>
        <v>0</v>
      </c>
      <c r="H106" s="25">
        <f t="shared" si="36"/>
        <v>0</v>
      </c>
      <c r="I106" s="25">
        <f t="shared" si="36"/>
        <v>0</v>
      </c>
      <c r="J106" s="25">
        <f t="shared" si="36"/>
        <v>0</v>
      </c>
      <c r="K106" s="25">
        <f t="shared" si="36"/>
        <v>0</v>
      </c>
      <c r="L106" s="18"/>
      <c r="M106" s="10"/>
      <c r="N106" s="10"/>
      <c r="O106" s="18"/>
    </row>
    <row r="108" spans="1:15">
      <c r="D108" s="2">
        <f>D109+D110</f>
        <v>0</v>
      </c>
      <c r="E108" s="8">
        <f t="shared" ref="E108:K108" si="37">E109+E110</f>
        <v>13367</v>
      </c>
      <c r="F108" s="8">
        <f t="shared" si="37"/>
        <v>15997</v>
      </c>
      <c r="G108" s="8">
        <f t="shared" si="37"/>
        <v>36979</v>
      </c>
      <c r="H108" s="11">
        <f t="shared" si="37"/>
        <v>0</v>
      </c>
      <c r="I108" s="11">
        <f t="shared" si="37"/>
        <v>108033462.09999998</v>
      </c>
      <c r="J108" s="11">
        <f t="shared" si="37"/>
        <v>45149764.120000012</v>
      </c>
      <c r="K108" s="11">
        <f t="shared" si="37"/>
        <v>188035979.10000002</v>
      </c>
    </row>
    <row r="109" spans="1:15">
      <c r="D109" s="13">
        <f>'[1]18'!R109</f>
        <v>0</v>
      </c>
      <c r="E109" s="12">
        <v>13367</v>
      </c>
      <c r="F109" s="12">
        <v>15997</v>
      </c>
      <c r="G109" s="12">
        <v>36979</v>
      </c>
      <c r="H109" s="9">
        <f>'[1]18'!AX109</f>
        <v>0</v>
      </c>
      <c r="I109" s="9">
        <v>108033462.09999998</v>
      </c>
      <c r="J109" s="10">
        <v>45149764.120000012</v>
      </c>
      <c r="K109" s="10">
        <v>188035979.10000002</v>
      </c>
    </row>
    <row r="110" spans="1:15">
      <c r="D110" s="13"/>
      <c r="F110" s="12"/>
      <c r="G110" s="12"/>
      <c r="H110" s="9"/>
      <c r="J110" s="10"/>
      <c r="K110" s="10"/>
    </row>
    <row r="111" spans="1:15">
      <c r="F111" s="9"/>
    </row>
    <row r="112" spans="1:15">
      <c r="C112" s="73" t="s">
        <v>55</v>
      </c>
      <c r="D112" s="13">
        <f>D105-D109</f>
        <v>92745</v>
      </c>
      <c r="E112" s="13">
        <f t="shared" ref="E112:K113" si="38">E105-E109</f>
        <v>0</v>
      </c>
      <c r="F112" s="13">
        <f t="shared" si="38"/>
        <v>0</v>
      </c>
      <c r="G112" s="13">
        <f t="shared" si="38"/>
        <v>0</v>
      </c>
      <c r="H112" s="13">
        <f t="shared" si="38"/>
        <v>444335876.44</v>
      </c>
      <c r="I112" s="13">
        <f t="shared" si="38"/>
        <v>0</v>
      </c>
      <c r="J112" s="13">
        <f t="shared" si="38"/>
        <v>0</v>
      </c>
      <c r="K112" s="13">
        <f t="shared" si="38"/>
        <v>0</v>
      </c>
    </row>
    <row r="113" spans="3:11">
      <c r="C113" s="73"/>
      <c r="D113" s="13">
        <f>D106-D110</f>
        <v>0</v>
      </c>
      <c r="E113" s="13">
        <f t="shared" si="38"/>
        <v>0</v>
      </c>
      <c r="F113" s="13">
        <f t="shared" si="38"/>
        <v>0</v>
      </c>
      <c r="G113" s="13">
        <f t="shared" si="38"/>
        <v>0</v>
      </c>
      <c r="H113" s="13">
        <f t="shared" si="38"/>
        <v>0</v>
      </c>
      <c r="I113" s="13">
        <f t="shared" si="38"/>
        <v>0</v>
      </c>
      <c r="J113" s="13">
        <f t="shared" si="38"/>
        <v>0</v>
      </c>
      <c r="K113" s="13">
        <f t="shared" si="38"/>
        <v>0</v>
      </c>
    </row>
    <row r="116" spans="3:11">
      <c r="J116" s="11"/>
      <c r="K116" s="11"/>
    </row>
    <row r="117" spans="3:11">
      <c r="J117" s="10"/>
      <c r="K117" s="10"/>
    </row>
    <row r="119" spans="3:11">
      <c r="F119" s="9"/>
    </row>
  </sheetData>
  <autoFilter ref="B13:O103">
    <filterColumn colId="4"/>
    <filterColumn colId="9"/>
  </autoFilter>
  <mergeCells count="18">
    <mergeCell ref="C112:C113"/>
    <mergeCell ref="E10:E12"/>
    <mergeCell ref="F10:F12"/>
    <mergeCell ref="G10:G12"/>
    <mergeCell ref="H10:H12"/>
    <mergeCell ref="C8:C12"/>
    <mergeCell ref="D8:G8"/>
    <mergeCell ref="H8:K8"/>
    <mergeCell ref="D9:G9"/>
    <mergeCell ref="H9:K9"/>
    <mergeCell ref="D10:D12"/>
    <mergeCell ref="K10:K12"/>
    <mergeCell ref="I10:I12"/>
    <mergeCell ref="J10:J12"/>
    <mergeCell ref="B4:K4"/>
    <mergeCell ref="D6:K6"/>
    <mergeCell ref="D7:K7"/>
    <mergeCell ref="B8:B12"/>
  </mergeCells>
  <conditionalFormatting sqref="D14:K106 B17:B106">
    <cfRule type="cellIs" dxfId="30" priority="6" stopIfTrue="1" operator="lessThan">
      <formula>0</formula>
    </cfRule>
  </conditionalFormatting>
  <conditionalFormatting sqref="B17:B106 D14:K106">
    <cfRule type="cellIs" dxfId="29" priority="3" stopIfTrue="1" operator="lessThan">
      <formula>0</formula>
    </cfRule>
  </conditionalFormatting>
  <conditionalFormatting sqref="B17:B103">
    <cfRule type="cellIs" dxfId="28" priority="2" stopIfTrue="1" operator="lessThan">
      <formula>0</formula>
    </cfRule>
  </conditionalFormatting>
  <conditionalFormatting sqref="B17:B103">
    <cfRule type="cellIs" dxfId="27" priority="1" stopIfTrue="1" operator="lessThan">
      <formula>0</formula>
    </cfRule>
  </conditionalFormatting>
  <pageMargins left="0" right="0" top="0" bottom="0" header="0" footer="0"/>
  <pageSetup paperSize="8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O119"/>
  <sheetViews>
    <sheetView view="pageBreakPreview" zoomScale="60" zoomScaleNormal="75" workbookViewId="0">
      <selection activeCell="A8" sqref="A8:XFD119"/>
    </sheetView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3.140625" style="2" customWidth="1"/>
    <col min="5" max="5" width="19.42578125" style="8" customWidth="1"/>
    <col min="6" max="6" width="17.7109375" style="8" customWidth="1"/>
    <col min="7" max="7" width="20.42578125" style="8" customWidth="1"/>
    <col min="8" max="8" width="22.140625" style="8" customWidth="1"/>
    <col min="9" max="9" width="19.28515625" style="8" customWidth="1"/>
    <col min="10" max="11" width="21.140625" style="4" customWidth="1"/>
    <col min="12" max="12" width="9.140625" style="4"/>
    <col min="13" max="13" width="16.140625" style="4" customWidth="1"/>
    <col min="14" max="16384" width="9.140625" style="4"/>
  </cols>
  <sheetData>
    <row r="1" spans="1:15" ht="18">
      <c r="K1" s="52" t="s">
        <v>257</v>
      </c>
    </row>
    <row r="2" spans="1:15" ht="18">
      <c r="K2" s="53" t="s">
        <v>253</v>
      </c>
    </row>
    <row r="3" spans="1:15" ht="19.5" customHeight="1">
      <c r="B3" s="1"/>
      <c r="C3" s="1"/>
      <c r="D3" s="1"/>
      <c r="E3" s="1"/>
      <c r="F3" s="16"/>
      <c r="G3" s="1"/>
      <c r="H3" s="3"/>
      <c r="I3" s="29"/>
      <c r="J3" s="17"/>
      <c r="K3" s="54" t="s">
        <v>254</v>
      </c>
    </row>
    <row r="4" spans="1:15" ht="64.5" customHeight="1">
      <c r="B4" s="68" t="s">
        <v>259</v>
      </c>
      <c r="C4" s="68"/>
      <c r="D4" s="68"/>
      <c r="E4" s="68"/>
      <c r="F4" s="68"/>
      <c r="G4" s="68"/>
      <c r="H4" s="68"/>
      <c r="I4" s="68"/>
      <c r="J4" s="68"/>
      <c r="K4" s="68"/>
    </row>
    <row r="5" spans="1:15" ht="12.75" customHeight="1">
      <c r="B5" s="5"/>
      <c r="C5" s="31"/>
      <c r="D5" s="5"/>
      <c r="E5" s="5"/>
      <c r="F5" s="5"/>
      <c r="G5" s="5"/>
      <c r="H5" s="5"/>
      <c r="I5" s="5"/>
      <c r="J5" s="5"/>
      <c r="K5" s="5"/>
    </row>
    <row r="6" spans="1:15" ht="12.75" customHeight="1">
      <c r="B6" s="5"/>
      <c r="C6" s="32">
        <v>510014</v>
      </c>
      <c r="D6" s="80" t="s">
        <v>51</v>
      </c>
      <c r="E6" s="80"/>
      <c r="F6" s="80"/>
      <c r="G6" s="80"/>
      <c r="H6" s="80"/>
      <c r="I6" s="80"/>
      <c r="J6" s="80"/>
      <c r="K6" s="80"/>
    </row>
    <row r="7" spans="1:15" ht="14.25">
      <c r="B7" s="5"/>
      <c r="C7" s="33" t="s">
        <v>4</v>
      </c>
      <c r="D7" s="83" t="s">
        <v>5</v>
      </c>
      <c r="E7" s="83"/>
      <c r="F7" s="83"/>
      <c r="G7" s="83"/>
      <c r="H7" s="83"/>
      <c r="I7" s="83"/>
      <c r="J7" s="83"/>
      <c r="K7" s="83"/>
    </row>
    <row r="8" spans="1:15" ht="21" customHeight="1">
      <c r="B8" s="67" t="s">
        <v>3</v>
      </c>
      <c r="C8" s="74" t="s">
        <v>6</v>
      </c>
      <c r="D8" s="84" t="s">
        <v>10</v>
      </c>
      <c r="E8" s="77"/>
      <c r="F8" s="77"/>
      <c r="G8" s="77"/>
      <c r="H8" s="77" t="s">
        <v>49</v>
      </c>
      <c r="I8" s="77"/>
      <c r="J8" s="77"/>
      <c r="K8" s="77"/>
    </row>
    <row r="9" spans="1:15" s="6" customFormat="1" ht="51.75" customHeight="1">
      <c r="B9" s="67"/>
      <c r="C9" s="75"/>
      <c r="D9" s="78" t="s">
        <v>104</v>
      </c>
      <c r="E9" s="79"/>
      <c r="F9" s="79"/>
      <c r="G9" s="79"/>
      <c r="H9" s="78" t="s">
        <v>104</v>
      </c>
      <c r="I9" s="79"/>
      <c r="J9" s="79"/>
      <c r="K9" s="79"/>
    </row>
    <row r="10" spans="1:15" s="6" customFormat="1" ht="51.75" customHeight="1">
      <c r="B10" s="67"/>
      <c r="C10" s="75"/>
      <c r="D10" s="74" t="s">
        <v>7</v>
      </c>
      <c r="E10" s="74" t="s">
        <v>105</v>
      </c>
      <c r="F10" s="74" t="s">
        <v>106</v>
      </c>
      <c r="G10" s="74" t="s">
        <v>107</v>
      </c>
      <c r="H10" s="74" t="s">
        <v>7</v>
      </c>
      <c r="I10" s="74" t="s">
        <v>105</v>
      </c>
      <c r="J10" s="74" t="s">
        <v>106</v>
      </c>
      <c r="K10" s="74" t="s">
        <v>107</v>
      </c>
    </row>
    <row r="11" spans="1:15" s="6" customFormat="1" ht="147" customHeight="1">
      <c r="B11" s="67"/>
      <c r="C11" s="75"/>
      <c r="D11" s="75"/>
      <c r="E11" s="75"/>
      <c r="F11" s="75"/>
      <c r="G11" s="75"/>
      <c r="H11" s="75"/>
      <c r="I11" s="75"/>
      <c r="J11" s="75"/>
      <c r="K11" s="75"/>
      <c r="M11" s="50" t="s">
        <v>252</v>
      </c>
    </row>
    <row r="12" spans="1:15" s="6" customFormat="1" ht="32.25" customHeight="1">
      <c r="B12" s="67"/>
      <c r="C12" s="76"/>
      <c r="D12" s="76"/>
      <c r="E12" s="76"/>
      <c r="F12" s="76"/>
      <c r="G12" s="76"/>
      <c r="H12" s="76"/>
      <c r="I12" s="76"/>
      <c r="J12" s="76"/>
      <c r="K12" s="76"/>
    </row>
    <row r="13" spans="1:15">
      <c r="B13" s="7">
        <v>1</v>
      </c>
      <c r="C13" s="34">
        <f>B13+1</f>
        <v>2</v>
      </c>
      <c r="D13" s="7">
        <f t="shared" ref="D13:K13" si="0">C13+1</f>
        <v>3</v>
      </c>
      <c r="E13" s="7">
        <f t="shared" si="0"/>
        <v>4</v>
      </c>
      <c r="F13" s="7">
        <f t="shared" si="0"/>
        <v>5</v>
      </c>
      <c r="G13" s="7">
        <f t="shared" si="0"/>
        <v>6</v>
      </c>
      <c r="H13" s="7">
        <f t="shared" si="0"/>
        <v>7</v>
      </c>
      <c r="I13" s="7">
        <f t="shared" si="0"/>
        <v>8</v>
      </c>
      <c r="J13" s="7">
        <f t="shared" si="0"/>
        <v>9</v>
      </c>
      <c r="K13" s="7">
        <f t="shared" si="0"/>
        <v>10</v>
      </c>
    </row>
    <row r="14" spans="1:15" ht="15.95" customHeight="1">
      <c r="A14" s="30" t="s">
        <v>58</v>
      </c>
      <c r="B14" s="20">
        <v>1</v>
      </c>
      <c r="C14" s="27" t="s">
        <v>19</v>
      </c>
      <c r="D14" s="21">
        <f>D15+D16</f>
        <v>0</v>
      </c>
      <c r="E14" s="21">
        <f t="shared" ref="E14:K14" si="1">E15+E16</f>
        <v>11969</v>
      </c>
      <c r="F14" s="21">
        <f t="shared" si="1"/>
        <v>13308</v>
      </c>
      <c r="G14" s="21">
        <f t="shared" si="1"/>
        <v>31547</v>
      </c>
      <c r="H14" s="22">
        <f t="shared" si="1"/>
        <v>0</v>
      </c>
      <c r="I14" s="22">
        <f t="shared" si="1"/>
        <v>96720993.180000007</v>
      </c>
      <c r="J14" s="22">
        <f t="shared" si="1"/>
        <v>37557852.229999997</v>
      </c>
      <c r="K14" s="22">
        <f t="shared" si="1"/>
        <v>160417382.91999999</v>
      </c>
      <c r="L14" s="18"/>
      <c r="M14" s="10">
        <f>D14-E14-F14-G14</f>
        <v>-56824</v>
      </c>
      <c r="N14" s="10">
        <f>H14-I14-J14-K14</f>
        <v>-294696228.32999998</v>
      </c>
      <c r="O14" s="18"/>
    </row>
    <row r="15" spans="1:15" ht="15.95" customHeight="1">
      <c r="A15" s="30"/>
      <c r="B15" s="20"/>
      <c r="C15" s="35" t="s">
        <v>52</v>
      </c>
      <c r="D15" s="21">
        <f>'[1]14'!R15</f>
        <v>0</v>
      </c>
      <c r="E15" s="21">
        <v>11969</v>
      </c>
      <c r="F15" s="21">
        <v>13308</v>
      </c>
      <c r="G15" s="21">
        <v>31547</v>
      </c>
      <c r="H15" s="22">
        <f>'[1]14'!AX15</f>
        <v>0</v>
      </c>
      <c r="I15" s="22">
        <v>96720993.180000007</v>
      </c>
      <c r="J15" s="22">
        <v>37557852.229999997</v>
      </c>
      <c r="K15" s="22">
        <v>160417382.91999999</v>
      </c>
      <c r="L15" s="18"/>
      <c r="M15" s="10">
        <f t="shared" ref="M15:M78" si="2">D15-E15-F15-G15</f>
        <v>-56824</v>
      </c>
      <c r="N15" s="10">
        <f t="shared" ref="N15:N78" si="3">H15-I15-J15-K15</f>
        <v>-294696228.32999998</v>
      </c>
      <c r="O15" s="18"/>
    </row>
    <row r="16" spans="1:15" ht="15.95" customHeight="1">
      <c r="A16" s="30"/>
      <c r="B16" s="20"/>
      <c r="C16" s="35" t="s">
        <v>53</v>
      </c>
      <c r="D16" s="21"/>
      <c r="E16" s="21"/>
      <c r="F16" s="21"/>
      <c r="G16" s="21"/>
      <c r="H16" s="22"/>
      <c r="I16" s="22"/>
      <c r="J16" s="22"/>
      <c r="K16" s="22"/>
      <c r="L16" s="18"/>
      <c r="M16" s="10">
        <f t="shared" si="2"/>
        <v>0</v>
      </c>
      <c r="N16" s="10">
        <f t="shared" si="3"/>
        <v>0</v>
      </c>
      <c r="O16" s="18"/>
    </row>
    <row r="17" spans="1:15" ht="15.95" customHeight="1">
      <c r="A17" s="30" t="s">
        <v>59</v>
      </c>
      <c r="B17" s="23">
        <v>2</v>
      </c>
      <c r="C17" s="28" t="s">
        <v>34</v>
      </c>
      <c r="D17" s="21">
        <f t="shared" ref="D17:K17" si="4">D18+D19</f>
        <v>0</v>
      </c>
      <c r="E17" s="21">
        <f t="shared" si="4"/>
        <v>0</v>
      </c>
      <c r="F17" s="21">
        <f t="shared" si="4"/>
        <v>0</v>
      </c>
      <c r="G17" s="21">
        <f t="shared" si="4"/>
        <v>0</v>
      </c>
      <c r="H17" s="22">
        <f t="shared" si="4"/>
        <v>0</v>
      </c>
      <c r="I17" s="22">
        <f t="shared" si="4"/>
        <v>0</v>
      </c>
      <c r="J17" s="22">
        <f t="shared" si="4"/>
        <v>0</v>
      </c>
      <c r="K17" s="22">
        <f t="shared" si="4"/>
        <v>0</v>
      </c>
      <c r="L17" s="18"/>
      <c r="M17" s="10">
        <f t="shared" si="2"/>
        <v>0</v>
      </c>
      <c r="N17" s="10">
        <f t="shared" si="3"/>
        <v>0</v>
      </c>
      <c r="O17" s="18"/>
    </row>
    <row r="18" spans="1:15" ht="15.95" customHeight="1">
      <c r="A18" s="30"/>
      <c r="B18" s="20"/>
      <c r="C18" s="35" t="s">
        <v>52</v>
      </c>
      <c r="D18" s="21">
        <f>'[1]14'!R18</f>
        <v>0</v>
      </c>
      <c r="E18" s="21">
        <v>0</v>
      </c>
      <c r="F18" s="21">
        <v>0</v>
      </c>
      <c r="G18" s="21">
        <v>0</v>
      </c>
      <c r="H18" s="22">
        <f>'[1]14'!AX18</f>
        <v>0</v>
      </c>
      <c r="I18" s="22">
        <v>0</v>
      </c>
      <c r="J18" s="22">
        <v>0</v>
      </c>
      <c r="K18" s="22">
        <v>0</v>
      </c>
      <c r="L18" s="18"/>
      <c r="M18" s="10">
        <f t="shared" si="2"/>
        <v>0</v>
      </c>
      <c r="N18" s="10">
        <f t="shared" si="3"/>
        <v>0</v>
      </c>
      <c r="O18" s="18"/>
    </row>
    <row r="19" spans="1:15" ht="15.95" customHeight="1">
      <c r="A19" s="30"/>
      <c r="B19" s="20"/>
      <c r="C19" s="35" t="s">
        <v>53</v>
      </c>
      <c r="D19" s="21"/>
      <c r="E19" s="21"/>
      <c r="F19" s="21"/>
      <c r="G19" s="21"/>
      <c r="H19" s="22"/>
      <c r="I19" s="22"/>
      <c r="J19" s="22"/>
      <c r="K19" s="22"/>
      <c r="L19" s="18"/>
      <c r="M19" s="10">
        <f t="shared" si="2"/>
        <v>0</v>
      </c>
      <c r="N19" s="10">
        <f t="shared" si="3"/>
        <v>0</v>
      </c>
      <c r="O19" s="18"/>
    </row>
    <row r="20" spans="1:15" ht="15.95" customHeight="1">
      <c r="A20" s="30" t="s">
        <v>60</v>
      </c>
      <c r="B20" s="23">
        <v>3</v>
      </c>
      <c r="C20" s="28" t="s">
        <v>33</v>
      </c>
      <c r="D20" s="21">
        <f t="shared" ref="D20:K20" si="5">D21+D22</f>
        <v>3536</v>
      </c>
      <c r="E20" s="21">
        <f t="shared" si="5"/>
        <v>0</v>
      </c>
      <c r="F20" s="21">
        <f t="shared" si="5"/>
        <v>0</v>
      </c>
      <c r="G20" s="21">
        <f t="shared" si="5"/>
        <v>0</v>
      </c>
      <c r="H20" s="22">
        <f t="shared" si="5"/>
        <v>28571585.66</v>
      </c>
      <c r="I20" s="22">
        <f t="shared" si="5"/>
        <v>0</v>
      </c>
      <c r="J20" s="22">
        <f t="shared" si="5"/>
        <v>0</v>
      </c>
      <c r="K20" s="22">
        <f t="shared" si="5"/>
        <v>0</v>
      </c>
      <c r="L20" s="18"/>
      <c r="M20" s="10">
        <f t="shared" si="2"/>
        <v>3536</v>
      </c>
      <c r="N20" s="10">
        <f t="shared" si="3"/>
        <v>28571585.66</v>
      </c>
      <c r="O20" s="18"/>
    </row>
    <row r="21" spans="1:15" ht="15.95" customHeight="1">
      <c r="A21" s="30"/>
      <c r="B21" s="20"/>
      <c r="C21" s="35" t="s">
        <v>52</v>
      </c>
      <c r="D21" s="21">
        <f>'[1]14'!R21</f>
        <v>3536</v>
      </c>
      <c r="E21" s="21">
        <v>0</v>
      </c>
      <c r="F21" s="21">
        <v>0</v>
      </c>
      <c r="G21" s="21">
        <v>0</v>
      </c>
      <c r="H21" s="22">
        <f>'[1]14'!AX21</f>
        <v>28571585.66</v>
      </c>
      <c r="I21" s="22">
        <v>0</v>
      </c>
      <c r="J21" s="22">
        <v>0</v>
      </c>
      <c r="K21" s="22">
        <v>0</v>
      </c>
      <c r="L21" s="18"/>
      <c r="M21" s="10">
        <f t="shared" si="2"/>
        <v>3536</v>
      </c>
      <c r="N21" s="10">
        <f t="shared" si="3"/>
        <v>28571585.66</v>
      </c>
      <c r="O21" s="18"/>
    </row>
    <row r="22" spans="1:15" ht="15.95" customHeight="1">
      <c r="A22" s="30"/>
      <c r="B22" s="20"/>
      <c r="C22" s="35" t="s">
        <v>54</v>
      </c>
      <c r="D22" s="21"/>
      <c r="E22" s="21"/>
      <c r="F22" s="21"/>
      <c r="G22" s="21"/>
      <c r="H22" s="22"/>
      <c r="I22" s="22"/>
      <c r="J22" s="22"/>
      <c r="K22" s="22"/>
      <c r="L22" s="18"/>
      <c r="M22" s="10">
        <f t="shared" si="2"/>
        <v>0</v>
      </c>
      <c r="N22" s="10">
        <f t="shared" si="3"/>
        <v>0</v>
      </c>
      <c r="O22" s="18"/>
    </row>
    <row r="23" spans="1:15" ht="15.95" customHeight="1">
      <c r="A23" s="30" t="s">
        <v>61</v>
      </c>
      <c r="B23" s="23">
        <v>4</v>
      </c>
      <c r="C23" s="28" t="s">
        <v>20</v>
      </c>
      <c r="D23" s="21">
        <f t="shared" ref="D23:K23" si="6">D24+D25</f>
        <v>32295</v>
      </c>
      <c r="E23" s="21">
        <f t="shared" si="6"/>
        <v>3536</v>
      </c>
      <c r="F23" s="21">
        <f t="shared" si="6"/>
        <v>0</v>
      </c>
      <c r="G23" s="21">
        <f t="shared" si="6"/>
        <v>0</v>
      </c>
      <c r="H23" s="22">
        <f t="shared" si="6"/>
        <v>130412071.09</v>
      </c>
      <c r="I23" s="22">
        <f t="shared" si="6"/>
        <v>28571585.66</v>
      </c>
      <c r="J23" s="22">
        <f t="shared" si="6"/>
        <v>0</v>
      </c>
      <c r="K23" s="22">
        <f t="shared" si="6"/>
        <v>0</v>
      </c>
      <c r="L23" s="18"/>
      <c r="M23" s="10">
        <f t="shared" si="2"/>
        <v>28759</v>
      </c>
      <c r="N23" s="10">
        <f t="shared" si="3"/>
        <v>101840485.43000001</v>
      </c>
      <c r="O23" s="18"/>
    </row>
    <row r="24" spans="1:15" ht="15.95" customHeight="1">
      <c r="A24" s="30"/>
      <c r="B24" s="20"/>
      <c r="C24" s="35" t="s">
        <v>52</v>
      </c>
      <c r="D24" s="21">
        <f>'[1]14'!R24</f>
        <v>32295</v>
      </c>
      <c r="E24" s="21">
        <v>3536</v>
      </c>
      <c r="F24" s="21">
        <v>0</v>
      </c>
      <c r="G24" s="21">
        <v>0</v>
      </c>
      <c r="H24" s="22">
        <f>'[1]14'!AX24</f>
        <v>130412071.09</v>
      </c>
      <c r="I24" s="22">
        <v>28571585.66</v>
      </c>
      <c r="J24" s="22">
        <v>0</v>
      </c>
      <c r="K24" s="22">
        <v>0</v>
      </c>
      <c r="L24" s="18"/>
      <c r="M24" s="10">
        <f t="shared" si="2"/>
        <v>28759</v>
      </c>
      <c r="N24" s="10">
        <f t="shared" si="3"/>
        <v>101840485.43000001</v>
      </c>
      <c r="O24" s="18"/>
    </row>
    <row r="25" spans="1:15" ht="15.95" customHeight="1">
      <c r="A25" s="30"/>
      <c r="B25" s="20"/>
      <c r="C25" s="35" t="s">
        <v>54</v>
      </c>
      <c r="D25" s="21"/>
      <c r="E25" s="21"/>
      <c r="F25" s="21"/>
      <c r="G25" s="21"/>
      <c r="H25" s="22"/>
      <c r="I25" s="22"/>
      <c r="J25" s="22"/>
      <c r="K25" s="22"/>
      <c r="L25" s="18"/>
      <c r="M25" s="10">
        <f t="shared" si="2"/>
        <v>0</v>
      </c>
      <c r="N25" s="10">
        <f t="shared" si="3"/>
        <v>0</v>
      </c>
      <c r="O25" s="18"/>
    </row>
    <row r="26" spans="1:15" ht="15.75" customHeight="1">
      <c r="A26" s="30" t="s">
        <v>62</v>
      </c>
      <c r="B26" s="23">
        <v>5</v>
      </c>
      <c r="C26" s="28" t="s">
        <v>218</v>
      </c>
      <c r="D26" s="21">
        <f t="shared" ref="D26:K26" si="7">D27+D28</f>
        <v>0</v>
      </c>
      <c r="E26" s="21">
        <f t="shared" si="7"/>
        <v>0</v>
      </c>
      <c r="F26" s="21">
        <f t="shared" si="7"/>
        <v>8379</v>
      </c>
      <c r="G26" s="21">
        <f t="shared" si="7"/>
        <v>18648</v>
      </c>
      <c r="H26" s="22">
        <f t="shared" si="7"/>
        <v>0</v>
      </c>
      <c r="I26" s="22">
        <f t="shared" si="7"/>
        <v>0</v>
      </c>
      <c r="J26" s="22">
        <f t="shared" si="7"/>
        <v>23647851.800000001</v>
      </c>
      <c r="K26" s="22">
        <f t="shared" si="7"/>
        <v>94825753.340000004</v>
      </c>
      <c r="L26" s="18"/>
      <c r="M26" s="10">
        <f t="shared" si="2"/>
        <v>-27027</v>
      </c>
      <c r="N26" s="10">
        <f t="shared" si="3"/>
        <v>-118473605.14</v>
      </c>
      <c r="O26" s="18"/>
    </row>
    <row r="27" spans="1:15" ht="15.95" customHeight="1">
      <c r="A27" s="30"/>
      <c r="B27" s="20"/>
      <c r="C27" s="35" t="s">
        <v>52</v>
      </c>
      <c r="D27" s="21">
        <f>'[1]14'!R27</f>
        <v>0</v>
      </c>
      <c r="E27" s="21">
        <v>0</v>
      </c>
      <c r="F27" s="21">
        <v>8379</v>
      </c>
      <c r="G27" s="21">
        <v>18648</v>
      </c>
      <c r="H27" s="22">
        <f>'[1]14'!AX27</f>
        <v>0</v>
      </c>
      <c r="I27" s="22">
        <v>0</v>
      </c>
      <c r="J27" s="22">
        <v>23647851.800000001</v>
      </c>
      <c r="K27" s="22">
        <v>94825753.340000004</v>
      </c>
      <c r="L27" s="18"/>
      <c r="M27" s="10">
        <f t="shared" si="2"/>
        <v>-27027</v>
      </c>
      <c r="N27" s="10">
        <f t="shared" si="3"/>
        <v>-118473605.14</v>
      </c>
      <c r="O27" s="18"/>
    </row>
    <row r="28" spans="1:15" ht="15.95" customHeight="1">
      <c r="A28" s="30"/>
      <c r="B28" s="20"/>
      <c r="C28" s="35" t="s">
        <v>54</v>
      </c>
      <c r="D28" s="21"/>
      <c r="E28" s="21"/>
      <c r="F28" s="21"/>
      <c r="G28" s="21"/>
      <c r="H28" s="22"/>
      <c r="I28" s="22"/>
      <c r="J28" s="22"/>
      <c r="K28" s="22"/>
      <c r="L28" s="18"/>
      <c r="M28" s="10">
        <f t="shared" si="2"/>
        <v>0</v>
      </c>
      <c r="N28" s="10">
        <f t="shared" si="3"/>
        <v>0</v>
      </c>
      <c r="O28" s="18"/>
    </row>
    <row r="29" spans="1:15" ht="15.95" customHeight="1">
      <c r="A29" s="30" t="s">
        <v>63</v>
      </c>
      <c r="B29" s="23">
        <v>6</v>
      </c>
      <c r="C29" s="28" t="s">
        <v>56</v>
      </c>
      <c r="D29" s="21">
        <f t="shared" ref="D29:K29" si="8">D30+D31</f>
        <v>0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18"/>
      <c r="M29" s="10">
        <f t="shared" si="2"/>
        <v>0</v>
      </c>
      <c r="N29" s="10">
        <f t="shared" si="3"/>
        <v>0</v>
      </c>
      <c r="O29" s="18"/>
    </row>
    <row r="30" spans="1:15" ht="15.95" customHeight="1">
      <c r="A30" s="30"/>
      <c r="B30" s="20"/>
      <c r="C30" s="35" t="s">
        <v>52</v>
      </c>
      <c r="D30" s="21">
        <f>'[1]14'!R30</f>
        <v>0</v>
      </c>
      <c r="E30" s="21">
        <v>0</v>
      </c>
      <c r="F30" s="21">
        <v>0</v>
      </c>
      <c r="G30" s="21">
        <v>0</v>
      </c>
      <c r="H30" s="22">
        <f>'[1]14'!AX30</f>
        <v>0</v>
      </c>
      <c r="I30" s="22">
        <v>0</v>
      </c>
      <c r="J30" s="22">
        <v>0</v>
      </c>
      <c r="K30" s="22">
        <v>0</v>
      </c>
      <c r="L30" s="18"/>
      <c r="M30" s="10">
        <f t="shared" si="2"/>
        <v>0</v>
      </c>
      <c r="N30" s="10">
        <f t="shared" si="3"/>
        <v>0</v>
      </c>
      <c r="O30" s="18"/>
    </row>
    <row r="31" spans="1:15" ht="15.95" customHeight="1">
      <c r="A31" s="30"/>
      <c r="B31" s="20"/>
      <c r="C31" s="35" t="s">
        <v>54</v>
      </c>
      <c r="D31" s="21"/>
      <c r="E31" s="21"/>
      <c r="F31" s="21"/>
      <c r="G31" s="21"/>
      <c r="H31" s="22"/>
      <c r="I31" s="22"/>
      <c r="J31" s="22"/>
      <c r="K31" s="22"/>
      <c r="L31" s="18"/>
      <c r="M31" s="10">
        <f t="shared" si="2"/>
        <v>0</v>
      </c>
      <c r="N31" s="10">
        <f t="shared" si="3"/>
        <v>0</v>
      </c>
      <c r="O31" s="18"/>
    </row>
    <row r="32" spans="1:15" ht="15.95" customHeight="1">
      <c r="A32" s="30" t="s">
        <v>64</v>
      </c>
      <c r="B32" s="23">
        <v>7</v>
      </c>
      <c r="C32" s="27" t="s">
        <v>21</v>
      </c>
      <c r="D32" s="21">
        <f t="shared" ref="D32:K32" si="9">D33+D34</f>
        <v>0</v>
      </c>
      <c r="E32" s="21">
        <f t="shared" si="9"/>
        <v>0</v>
      </c>
      <c r="F32" s="21">
        <f t="shared" si="9"/>
        <v>0</v>
      </c>
      <c r="G32" s="21">
        <f t="shared" si="9"/>
        <v>0</v>
      </c>
      <c r="H32" s="22">
        <f t="shared" si="9"/>
        <v>0</v>
      </c>
      <c r="I32" s="22">
        <f t="shared" si="9"/>
        <v>0</v>
      </c>
      <c r="J32" s="22">
        <f t="shared" si="9"/>
        <v>0</v>
      </c>
      <c r="K32" s="22">
        <f t="shared" si="9"/>
        <v>0</v>
      </c>
      <c r="L32" s="18"/>
      <c r="M32" s="10">
        <f t="shared" si="2"/>
        <v>0</v>
      </c>
      <c r="N32" s="10">
        <f t="shared" si="3"/>
        <v>0</v>
      </c>
      <c r="O32" s="18"/>
    </row>
    <row r="33" spans="1:15" ht="15.95" customHeight="1">
      <c r="A33" s="30"/>
      <c r="B33" s="20"/>
      <c r="C33" s="35" t="s">
        <v>52</v>
      </c>
      <c r="D33" s="21">
        <f>'[1]14'!R33</f>
        <v>0</v>
      </c>
      <c r="E33" s="21">
        <v>0</v>
      </c>
      <c r="F33" s="21">
        <v>0</v>
      </c>
      <c r="G33" s="21">
        <v>0</v>
      </c>
      <c r="H33" s="22">
        <f>'[1]14'!AX33</f>
        <v>0</v>
      </c>
      <c r="I33" s="22">
        <v>0</v>
      </c>
      <c r="J33" s="22">
        <v>0</v>
      </c>
      <c r="K33" s="22">
        <v>0</v>
      </c>
      <c r="L33" s="18"/>
      <c r="M33" s="10">
        <f t="shared" si="2"/>
        <v>0</v>
      </c>
      <c r="N33" s="10">
        <f t="shared" si="3"/>
        <v>0</v>
      </c>
      <c r="O33" s="18"/>
    </row>
    <row r="34" spans="1:15" ht="15.95" customHeight="1">
      <c r="A34" s="30"/>
      <c r="B34" s="20"/>
      <c r="C34" s="35" t="s">
        <v>54</v>
      </c>
      <c r="D34" s="21"/>
      <c r="E34" s="21"/>
      <c r="F34" s="21"/>
      <c r="G34" s="21"/>
      <c r="H34" s="22"/>
      <c r="I34" s="22"/>
      <c r="J34" s="22"/>
      <c r="K34" s="22"/>
      <c r="L34" s="18"/>
      <c r="M34" s="10">
        <f t="shared" si="2"/>
        <v>0</v>
      </c>
      <c r="N34" s="10">
        <f t="shared" si="3"/>
        <v>0</v>
      </c>
      <c r="O34" s="18"/>
    </row>
    <row r="35" spans="1:15" ht="15.95" customHeight="1">
      <c r="A35" s="30" t="s">
        <v>65</v>
      </c>
      <c r="B35" s="23">
        <v>8</v>
      </c>
      <c r="C35" s="27" t="s">
        <v>35</v>
      </c>
      <c r="D35" s="21">
        <f t="shared" ref="D35:K35" si="10">D36+D37</f>
        <v>1901</v>
      </c>
      <c r="E35" s="21">
        <f t="shared" si="10"/>
        <v>0</v>
      </c>
      <c r="F35" s="21">
        <f t="shared" si="10"/>
        <v>0</v>
      </c>
      <c r="G35" s="21">
        <f t="shared" si="10"/>
        <v>0</v>
      </c>
      <c r="H35" s="22">
        <f t="shared" si="10"/>
        <v>8100809.6299999999</v>
      </c>
      <c r="I35" s="22">
        <f t="shared" si="10"/>
        <v>0</v>
      </c>
      <c r="J35" s="22">
        <f t="shared" si="10"/>
        <v>0</v>
      </c>
      <c r="K35" s="22">
        <f t="shared" si="10"/>
        <v>0</v>
      </c>
      <c r="L35" s="18"/>
      <c r="M35" s="10">
        <f t="shared" si="2"/>
        <v>1901</v>
      </c>
      <c r="N35" s="10">
        <f t="shared" si="3"/>
        <v>8100809.6299999999</v>
      </c>
      <c r="O35" s="18"/>
    </row>
    <row r="36" spans="1:15" ht="15.95" customHeight="1">
      <c r="A36" s="30"/>
      <c r="B36" s="20"/>
      <c r="C36" s="35" t="s">
        <v>52</v>
      </c>
      <c r="D36" s="21">
        <f>'[1]14'!R36</f>
        <v>1901</v>
      </c>
      <c r="E36" s="21">
        <v>0</v>
      </c>
      <c r="F36" s="21">
        <v>0</v>
      </c>
      <c r="G36" s="21">
        <v>0</v>
      </c>
      <c r="H36" s="22">
        <f>'[1]14'!AX36</f>
        <v>8100809.6299999999</v>
      </c>
      <c r="I36" s="22">
        <v>0</v>
      </c>
      <c r="J36" s="22">
        <v>0</v>
      </c>
      <c r="K36" s="22">
        <v>0</v>
      </c>
      <c r="L36" s="18"/>
      <c r="M36" s="10">
        <f t="shared" si="2"/>
        <v>1901</v>
      </c>
      <c r="N36" s="10">
        <f t="shared" si="3"/>
        <v>8100809.6299999999</v>
      </c>
      <c r="O36" s="18"/>
    </row>
    <row r="37" spans="1:15" ht="15.95" customHeight="1">
      <c r="A37" s="30"/>
      <c r="B37" s="20"/>
      <c r="C37" s="35" t="s">
        <v>54</v>
      </c>
      <c r="D37" s="21"/>
      <c r="E37" s="21"/>
      <c r="F37" s="21"/>
      <c r="G37" s="21"/>
      <c r="H37" s="22"/>
      <c r="I37" s="22"/>
      <c r="J37" s="22"/>
      <c r="K37" s="22"/>
      <c r="L37" s="18"/>
      <c r="M37" s="10">
        <f t="shared" si="2"/>
        <v>0</v>
      </c>
      <c r="N37" s="10">
        <f t="shared" si="3"/>
        <v>0</v>
      </c>
      <c r="O37" s="18"/>
    </row>
    <row r="38" spans="1:15" ht="15.75" customHeight="1">
      <c r="A38" s="30" t="s">
        <v>66</v>
      </c>
      <c r="B38" s="23">
        <v>9</v>
      </c>
      <c r="C38" s="28" t="s">
        <v>36</v>
      </c>
      <c r="D38" s="21">
        <f t="shared" ref="D38:K38" si="11">D39+D40</f>
        <v>4014</v>
      </c>
      <c r="E38" s="21">
        <f t="shared" si="11"/>
        <v>0</v>
      </c>
      <c r="F38" s="21">
        <f t="shared" si="11"/>
        <v>427</v>
      </c>
      <c r="G38" s="21">
        <f t="shared" si="11"/>
        <v>1261</v>
      </c>
      <c r="H38" s="22">
        <f t="shared" si="11"/>
        <v>20511435.059999999</v>
      </c>
      <c r="I38" s="22">
        <f t="shared" si="11"/>
        <v>0</v>
      </c>
      <c r="J38" s="22">
        <f t="shared" si="11"/>
        <v>1203878.6100000001</v>
      </c>
      <c r="K38" s="22">
        <f t="shared" si="11"/>
        <v>6414245.7199999997</v>
      </c>
      <c r="L38" s="18"/>
      <c r="M38" s="10">
        <f t="shared" si="2"/>
        <v>2326</v>
      </c>
      <c r="N38" s="10">
        <f t="shared" si="3"/>
        <v>12893310.73</v>
      </c>
      <c r="O38" s="18"/>
    </row>
    <row r="39" spans="1:15" ht="15.95" customHeight="1">
      <c r="A39" s="30"/>
      <c r="B39" s="20"/>
      <c r="C39" s="35" t="s">
        <v>52</v>
      </c>
      <c r="D39" s="21">
        <f>'[1]14'!R39</f>
        <v>4014</v>
      </c>
      <c r="E39" s="21">
        <v>0</v>
      </c>
      <c r="F39" s="21">
        <v>427</v>
      </c>
      <c r="G39" s="21">
        <v>1261</v>
      </c>
      <c r="H39" s="22">
        <f>'[1]14'!AX39</f>
        <v>20511435.059999999</v>
      </c>
      <c r="I39" s="22">
        <v>0</v>
      </c>
      <c r="J39" s="22">
        <v>1203878.6100000001</v>
      </c>
      <c r="K39" s="22">
        <v>6414245.7199999997</v>
      </c>
      <c r="L39" s="18"/>
      <c r="M39" s="10">
        <f t="shared" si="2"/>
        <v>2326</v>
      </c>
      <c r="N39" s="10">
        <f t="shared" si="3"/>
        <v>12893310.73</v>
      </c>
      <c r="O39" s="18"/>
    </row>
    <row r="40" spans="1:15" ht="15.95" customHeight="1">
      <c r="A40" s="30"/>
      <c r="B40" s="20"/>
      <c r="C40" s="35" t="s">
        <v>54</v>
      </c>
      <c r="D40" s="21"/>
      <c r="E40" s="21"/>
      <c r="F40" s="21"/>
      <c r="G40" s="21"/>
      <c r="H40" s="22"/>
      <c r="I40" s="22"/>
      <c r="J40" s="22"/>
      <c r="K40" s="22"/>
      <c r="L40" s="18"/>
      <c r="M40" s="10">
        <f t="shared" si="2"/>
        <v>0</v>
      </c>
      <c r="N40" s="10">
        <f t="shared" si="3"/>
        <v>0</v>
      </c>
      <c r="O40" s="18"/>
    </row>
    <row r="41" spans="1:15" ht="15.95" customHeight="1">
      <c r="A41" s="30" t="s">
        <v>68</v>
      </c>
      <c r="B41" s="23">
        <v>10</v>
      </c>
      <c r="C41" s="28" t="s">
        <v>67</v>
      </c>
      <c r="D41" s="21">
        <f t="shared" ref="D41:K41" si="12">D42+D43</f>
        <v>1227</v>
      </c>
      <c r="E41" s="21">
        <f t="shared" si="12"/>
        <v>843</v>
      </c>
      <c r="F41" s="21">
        <f t="shared" si="12"/>
        <v>828</v>
      </c>
      <c r="G41" s="21">
        <f t="shared" si="12"/>
        <v>2147</v>
      </c>
      <c r="H41" s="22">
        <f t="shared" si="12"/>
        <v>5828937.7800000003</v>
      </c>
      <c r="I41" s="22">
        <f t="shared" si="12"/>
        <v>6813130.5</v>
      </c>
      <c r="J41" s="22">
        <f t="shared" si="12"/>
        <v>2336880.7400000002</v>
      </c>
      <c r="K41" s="22">
        <f t="shared" si="12"/>
        <v>10915560.99</v>
      </c>
      <c r="L41" s="18"/>
      <c r="M41" s="10">
        <f t="shared" si="2"/>
        <v>-2591</v>
      </c>
      <c r="N41" s="10">
        <f t="shared" si="3"/>
        <v>-14236634.449999999</v>
      </c>
      <c r="O41" s="18"/>
    </row>
    <row r="42" spans="1:15" ht="15.95" customHeight="1">
      <c r="A42" s="30"/>
      <c r="B42" s="20"/>
      <c r="C42" s="35" t="s">
        <v>52</v>
      </c>
      <c r="D42" s="21">
        <f>'[1]14'!R42</f>
        <v>1227</v>
      </c>
      <c r="E42" s="21">
        <v>843</v>
      </c>
      <c r="F42" s="21">
        <v>828</v>
      </c>
      <c r="G42" s="21">
        <v>2147</v>
      </c>
      <c r="H42" s="22">
        <f>'[1]14'!AX42</f>
        <v>5828937.7800000003</v>
      </c>
      <c r="I42" s="22">
        <v>6813130.5</v>
      </c>
      <c r="J42" s="22">
        <v>2336880.7400000002</v>
      </c>
      <c r="K42" s="22">
        <v>10915560.99</v>
      </c>
      <c r="L42" s="18"/>
      <c r="M42" s="10">
        <f t="shared" si="2"/>
        <v>-2591</v>
      </c>
      <c r="N42" s="10">
        <f t="shared" si="3"/>
        <v>-14236634.449999999</v>
      </c>
      <c r="O42" s="18"/>
    </row>
    <row r="43" spans="1:15" ht="15.95" customHeight="1">
      <c r="A43" s="30"/>
      <c r="B43" s="20"/>
      <c r="C43" s="35" t="s">
        <v>54</v>
      </c>
      <c r="D43" s="21"/>
      <c r="E43" s="21"/>
      <c r="F43" s="21"/>
      <c r="G43" s="21"/>
      <c r="H43" s="22"/>
      <c r="I43" s="22"/>
      <c r="J43" s="22"/>
      <c r="K43" s="22"/>
      <c r="L43" s="18"/>
      <c r="M43" s="10">
        <f t="shared" si="2"/>
        <v>0</v>
      </c>
      <c r="N43" s="10">
        <f t="shared" si="3"/>
        <v>0</v>
      </c>
      <c r="O43" s="18"/>
    </row>
    <row r="44" spans="1:15" ht="15.75" customHeight="1">
      <c r="A44" s="30" t="s">
        <v>69</v>
      </c>
      <c r="B44" s="23">
        <v>11</v>
      </c>
      <c r="C44" s="27" t="s">
        <v>22</v>
      </c>
      <c r="D44" s="21">
        <f t="shared" ref="D44:K44" si="13">D45+D46</f>
        <v>1330</v>
      </c>
      <c r="E44" s="21">
        <f t="shared" si="13"/>
        <v>269</v>
      </c>
      <c r="F44" s="21">
        <f t="shared" si="13"/>
        <v>342</v>
      </c>
      <c r="G44" s="21">
        <f t="shared" si="13"/>
        <v>460</v>
      </c>
      <c r="H44" s="22">
        <f t="shared" si="13"/>
        <v>5633250.5</v>
      </c>
      <c r="I44" s="22">
        <f t="shared" si="13"/>
        <v>2169928.08</v>
      </c>
      <c r="J44" s="22">
        <f t="shared" si="13"/>
        <v>965062.09</v>
      </c>
      <c r="K44" s="22">
        <f t="shared" si="13"/>
        <v>2339987.41</v>
      </c>
      <c r="L44" s="18"/>
      <c r="M44" s="10">
        <f t="shared" si="2"/>
        <v>259</v>
      </c>
      <c r="N44" s="10">
        <f t="shared" si="3"/>
        <v>158272.91999999993</v>
      </c>
      <c r="O44" s="18"/>
    </row>
    <row r="45" spans="1:15" ht="15.95" customHeight="1">
      <c r="A45" s="30"/>
      <c r="B45" s="20"/>
      <c r="C45" s="35" t="s">
        <v>52</v>
      </c>
      <c r="D45" s="21">
        <f>'[1]14'!R45</f>
        <v>1330</v>
      </c>
      <c r="E45" s="21">
        <v>269</v>
      </c>
      <c r="F45" s="21">
        <v>342</v>
      </c>
      <c r="G45" s="21">
        <v>460</v>
      </c>
      <c r="H45" s="22">
        <f>'[1]14'!AX45</f>
        <v>5633250.5</v>
      </c>
      <c r="I45" s="22">
        <v>2169928.08</v>
      </c>
      <c r="J45" s="22">
        <v>965062.09</v>
      </c>
      <c r="K45" s="22">
        <v>2339987.41</v>
      </c>
      <c r="L45" s="18"/>
      <c r="M45" s="10">
        <f t="shared" si="2"/>
        <v>259</v>
      </c>
      <c r="N45" s="10">
        <f t="shared" si="3"/>
        <v>158272.91999999993</v>
      </c>
      <c r="O45" s="18"/>
    </row>
    <row r="46" spans="1:15" ht="15.95" customHeight="1">
      <c r="A46" s="30"/>
      <c r="B46" s="20"/>
      <c r="C46" s="35" t="s">
        <v>54</v>
      </c>
      <c r="D46" s="21"/>
      <c r="E46" s="21"/>
      <c r="F46" s="21"/>
      <c r="G46" s="21"/>
      <c r="H46" s="22"/>
      <c r="I46" s="22"/>
      <c r="J46" s="22"/>
      <c r="K46" s="22"/>
      <c r="L46" s="18"/>
      <c r="M46" s="10">
        <f t="shared" si="2"/>
        <v>0</v>
      </c>
      <c r="N46" s="10">
        <f t="shared" si="3"/>
        <v>0</v>
      </c>
      <c r="O46" s="18"/>
    </row>
    <row r="47" spans="1:15" ht="15.95" customHeight="1">
      <c r="A47" s="30" t="s">
        <v>70</v>
      </c>
      <c r="B47" s="23">
        <v>12</v>
      </c>
      <c r="C47" s="28" t="s">
        <v>32</v>
      </c>
      <c r="D47" s="21">
        <f t="shared" ref="D47:K47" si="14">D48+D49</f>
        <v>23</v>
      </c>
      <c r="E47" s="21">
        <f t="shared" si="14"/>
        <v>0</v>
      </c>
      <c r="F47" s="21">
        <f t="shared" si="14"/>
        <v>305</v>
      </c>
      <c r="G47" s="21">
        <f t="shared" si="14"/>
        <v>869</v>
      </c>
      <c r="H47" s="22">
        <f t="shared" si="14"/>
        <v>79435.820000000007</v>
      </c>
      <c r="I47" s="22">
        <f t="shared" si="14"/>
        <v>0</v>
      </c>
      <c r="J47" s="22">
        <f t="shared" si="14"/>
        <v>860201.03</v>
      </c>
      <c r="K47" s="22">
        <f t="shared" si="14"/>
        <v>4419003.4800000004</v>
      </c>
      <c r="L47" s="18"/>
      <c r="M47" s="10">
        <f t="shared" si="2"/>
        <v>-1151</v>
      </c>
      <c r="N47" s="10">
        <f t="shared" si="3"/>
        <v>-5199768.6900000004</v>
      </c>
      <c r="O47" s="18"/>
    </row>
    <row r="48" spans="1:15" ht="15.95" customHeight="1">
      <c r="A48" s="30"/>
      <c r="B48" s="20"/>
      <c r="C48" s="35" t="s">
        <v>52</v>
      </c>
      <c r="D48" s="21">
        <f>'[1]14'!R48</f>
        <v>23</v>
      </c>
      <c r="E48" s="21">
        <v>0</v>
      </c>
      <c r="F48" s="21">
        <v>305</v>
      </c>
      <c r="G48" s="21">
        <v>869</v>
      </c>
      <c r="H48" s="22">
        <f>'[1]14'!AX48</f>
        <v>79435.820000000007</v>
      </c>
      <c r="I48" s="22">
        <v>0</v>
      </c>
      <c r="J48" s="22">
        <v>860201.03</v>
      </c>
      <c r="K48" s="22">
        <v>4419003.4800000004</v>
      </c>
      <c r="L48" s="18"/>
      <c r="M48" s="10">
        <f t="shared" si="2"/>
        <v>-1151</v>
      </c>
      <c r="N48" s="10">
        <f t="shared" si="3"/>
        <v>-5199768.6900000004</v>
      </c>
      <c r="O48" s="18"/>
    </row>
    <row r="49" spans="1:15" ht="15.95" customHeight="1">
      <c r="A49" s="30"/>
      <c r="B49" s="20"/>
      <c r="C49" s="35" t="s">
        <v>54</v>
      </c>
      <c r="D49" s="21"/>
      <c r="E49" s="21"/>
      <c r="F49" s="21"/>
      <c r="G49" s="21"/>
      <c r="H49" s="22"/>
      <c r="I49" s="22"/>
      <c r="J49" s="22"/>
      <c r="K49" s="22"/>
      <c r="L49" s="18"/>
      <c r="M49" s="10">
        <f t="shared" si="2"/>
        <v>0</v>
      </c>
      <c r="N49" s="10">
        <f t="shared" si="3"/>
        <v>0</v>
      </c>
      <c r="O49" s="18"/>
    </row>
    <row r="50" spans="1:15" ht="15.95" customHeight="1">
      <c r="A50" s="30" t="s">
        <v>71</v>
      </c>
      <c r="B50" s="23">
        <v>13</v>
      </c>
      <c r="C50" s="28" t="s">
        <v>38</v>
      </c>
      <c r="D50" s="21">
        <f t="shared" ref="D50:K50" si="15">D51+D52</f>
        <v>0</v>
      </c>
      <c r="E50" s="21">
        <f t="shared" si="15"/>
        <v>0</v>
      </c>
      <c r="F50" s="21">
        <f t="shared" si="15"/>
        <v>5</v>
      </c>
      <c r="G50" s="21">
        <f t="shared" si="15"/>
        <v>8</v>
      </c>
      <c r="H50" s="22">
        <f t="shared" si="15"/>
        <v>0</v>
      </c>
      <c r="I50" s="22">
        <f t="shared" si="15"/>
        <v>0</v>
      </c>
      <c r="J50" s="22">
        <f t="shared" si="15"/>
        <v>14924.57</v>
      </c>
      <c r="K50" s="22">
        <f t="shared" si="15"/>
        <v>42255.6</v>
      </c>
      <c r="L50" s="18"/>
      <c r="M50" s="10">
        <f t="shared" si="2"/>
        <v>-13</v>
      </c>
      <c r="N50" s="10">
        <f t="shared" si="3"/>
        <v>-57180.17</v>
      </c>
      <c r="O50" s="18"/>
    </row>
    <row r="51" spans="1:15" ht="15.95" customHeight="1">
      <c r="A51" s="30"/>
      <c r="B51" s="20"/>
      <c r="C51" s="35" t="s">
        <v>52</v>
      </c>
      <c r="D51" s="21">
        <f>'[1]14'!R51</f>
        <v>0</v>
      </c>
      <c r="E51" s="21">
        <v>0</v>
      </c>
      <c r="F51" s="21">
        <v>5</v>
      </c>
      <c r="G51" s="21">
        <v>8</v>
      </c>
      <c r="H51" s="22">
        <f>'[1]14'!AX51</f>
        <v>0</v>
      </c>
      <c r="I51" s="22">
        <v>0</v>
      </c>
      <c r="J51" s="22">
        <v>14924.57</v>
      </c>
      <c r="K51" s="22">
        <v>42255.6</v>
      </c>
      <c r="L51" s="18"/>
      <c r="M51" s="10">
        <f t="shared" si="2"/>
        <v>-13</v>
      </c>
      <c r="N51" s="10">
        <f t="shared" si="3"/>
        <v>-57180.17</v>
      </c>
      <c r="O51" s="18"/>
    </row>
    <row r="52" spans="1:15" ht="15.95" customHeight="1">
      <c r="A52" s="30"/>
      <c r="B52" s="20"/>
      <c r="C52" s="35" t="s">
        <v>54</v>
      </c>
      <c r="D52" s="21"/>
      <c r="E52" s="21"/>
      <c r="F52" s="21"/>
      <c r="G52" s="21"/>
      <c r="H52" s="22"/>
      <c r="I52" s="22"/>
      <c r="J52" s="22"/>
      <c r="K52" s="22"/>
      <c r="L52" s="18"/>
      <c r="M52" s="10">
        <f t="shared" si="2"/>
        <v>0</v>
      </c>
      <c r="N52" s="10">
        <f t="shared" si="3"/>
        <v>0</v>
      </c>
      <c r="O52" s="18"/>
    </row>
    <row r="53" spans="1:15" ht="15.95" customHeight="1">
      <c r="A53" s="30" t="s">
        <v>73</v>
      </c>
      <c r="B53" s="23">
        <v>14</v>
      </c>
      <c r="C53" s="27" t="s">
        <v>72</v>
      </c>
      <c r="D53" s="21">
        <f t="shared" ref="D53:K53" si="16">D54+D55</f>
        <v>0</v>
      </c>
      <c r="E53" s="21">
        <f t="shared" si="16"/>
        <v>0</v>
      </c>
      <c r="F53" s="21">
        <f t="shared" si="16"/>
        <v>0</v>
      </c>
      <c r="G53" s="21">
        <f t="shared" si="16"/>
        <v>0</v>
      </c>
      <c r="H53" s="22">
        <f t="shared" si="16"/>
        <v>0</v>
      </c>
      <c r="I53" s="22">
        <f t="shared" si="16"/>
        <v>0</v>
      </c>
      <c r="J53" s="22">
        <f t="shared" si="16"/>
        <v>0</v>
      </c>
      <c r="K53" s="22">
        <f t="shared" si="16"/>
        <v>0</v>
      </c>
      <c r="L53" s="18"/>
      <c r="M53" s="10">
        <f t="shared" si="2"/>
        <v>0</v>
      </c>
      <c r="N53" s="10">
        <f t="shared" si="3"/>
        <v>0</v>
      </c>
      <c r="O53" s="18"/>
    </row>
    <row r="54" spans="1:15" ht="15.95" customHeight="1">
      <c r="A54" s="30"/>
      <c r="B54" s="20"/>
      <c r="C54" s="35" t="s">
        <v>52</v>
      </c>
      <c r="D54" s="21">
        <f>'[1]14'!R54</f>
        <v>0</v>
      </c>
      <c r="E54" s="21">
        <v>0</v>
      </c>
      <c r="F54" s="21">
        <v>0</v>
      </c>
      <c r="G54" s="21">
        <v>0</v>
      </c>
      <c r="H54" s="22">
        <f>'[1]14'!AX54</f>
        <v>0</v>
      </c>
      <c r="I54" s="22">
        <v>0</v>
      </c>
      <c r="J54" s="22">
        <v>0</v>
      </c>
      <c r="K54" s="22">
        <v>0</v>
      </c>
      <c r="L54" s="18"/>
      <c r="M54" s="10">
        <f t="shared" si="2"/>
        <v>0</v>
      </c>
      <c r="N54" s="10">
        <f t="shared" si="3"/>
        <v>0</v>
      </c>
      <c r="O54" s="18"/>
    </row>
    <row r="55" spans="1:15" ht="15.75" customHeight="1">
      <c r="A55" s="30"/>
      <c r="B55" s="20"/>
      <c r="C55" s="35" t="s">
        <v>54</v>
      </c>
      <c r="D55" s="21"/>
      <c r="E55" s="21"/>
      <c r="F55" s="21"/>
      <c r="G55" s="21"/>
      <c r="H55" s="22"/>
      <c r="I55" s="22"/>
      <c r="J55" s="22"/>
      <c r="K55" s="22"/>
      <c r="L55" s="18"/>
      <c r="M55" s="10">
        <f t="shared" si="2"/>
        <v>0</v>
      </c>
      <c r="N55" s="10">
        <f t="shared" si="3"/>
        <v>0</v>
      </c>
      <c r="O55" s="18"/>
    </row>
    <row r="56" spans="1:15" ht="15.95" customHeight="1">
      <c r="A56" s="30" t="s">
        <v>74</v>
      </c>
      <c r="B56" s="23">
        <v>15</v>
      </c>
      <c r="C56" s="28" t="s">
        <v>23</v>
      </c>
      <c r="D56" s="21">
        <f t="shared" ref="D56:K56" si="17">D57+D58</f>
        <v>757</v>
      </c>
      <c r="E56" s="21">
        <f t="shared" si="17"/>
        <v>0</v>
      </c>
      <c r="F56" s="21">
        <f t="shared" si="17"/>
        <v>0</v>
      </c>
      <c r="G56" s="21">
        <f t="shared" si="17"/>
        <v>0</v>
      </c>
      <c r="H56" s="22">
        <f t="shared" si="17"/>
        <v>3072653.95</v>
      </c>
      <c r="I56" s="22">
        <f t="shared" si="17"/>
        <v>0</v>
      </c>
      <c r="J56" s="22">
        <f t="shared" si="17"/>
        <v>0</v>
      </c>
      <c r="K56" s="22">
        <f t="shared" si="17"/>
        <v>0</v>
      </c>
      <c r="L56" s="18"/>
      <c r="M56" s="10">
        <f t="shared" si="2"/>
        <v>757</v>
      </c>
      <c r="N56" s="10">
        <f t="shared" si="3"/>
        <v>3072653.95</v>
      </c>
      <c r="O56" s="18"/>
    </row>
    <row r="57" spans="1:15" ht="15.95" customHeight="1">
      <c r="A57" s="30"/>
      <c r="B57" s="20"/>
      <c r="C57" s="35" t="s">
        <v>52</v>
      </c>
      <c r="D57" s="21">
        <f>'[1]14'!R57</f>
        <v>757</v>
      </c>
      <c r="E57" s="21">
        <v>0</v>
      </c>
      <c r="F57" s="21">
        <v>0</v>
      </c>
      <c r="G57" s="21">
        <v>0</v>
      </c>
      <c r="H57" s="22">
        <f>'[1]14'!AX57</f>
        <v>3072653.95</v>
      </c>
      <c r="I57" s="22">
        <v>0</v>
      </c>
      <c r="J57" s="22">
        <v>0</v>
      </c>
      <c r="K57" s="22">
        <v>0</v>
      </c>
      <c r="L57" s="18"/>
      <c r="M57" s="10">
        <f t="shared" si="2"/>
        <v>757</v>
      </c>
      <c r="N57" s="10">
        <f t="shared" si="3"/>
        <v>3072653.95</v>
      </c>
      <c r="O57" s="18"/>
    </row>
    <row r="58" spans="1:15" ht="15.95" customHeight="1">
      <c r="A58" s="30"/>
      <c r="B58" s="20"/>
      <c r="C58" s="35" t="s">
        <v>54</v>
      </c>
      <c r="D58" s="21"/>
      <c r="E58" s="21"/>
      <c r="F58" s="21"/>
      <c r="G58" s="21"/>
      <c r="H58" s="22"/>
      <c r="I58" s="22"/>
      <c r="J58" s="22"/>
      <c r="K58" s="22"/>
      <c r="L58" s="18"/>
      <c r="M58" s="10">
        <f t="shared" si="2"/>
        <v>0</v>
      </c>
      <c r="N58" s="10">
        <f t="shared" si="3"/>
        <v>0</v>
      </c>
      <c r="O58" s="18"/>
    </row>
    <row r="59" spans="1:15" ht="35.25" customHeight="1">
      <c r="A59" s="30" t="s">
        <v>75</v>
      </c>
      <c r="B59" s="23">
        <v>16</v>
      </c>
      <c r="C59" s="28" t="s">
        <v>40</v>
      </c>
      <c r="D59" s="21">
        <f t="shared" ref="D59:K59" si="18">D60+D61</f>
        <v>0</v>
      </c>
      <c r="E59" s="21">
        <f t="shared" si="18"/>
        <v>0</v>
      </c>
      <c r="F59" s="21">
        <f t="shared" si="18"/>
        <v>213</v>
      </c>
      <c r="G59" s="21">
        <f t="shared" si="18"/>
        <v>440</v>
      </c>
      <c r="H59" s="22">
        <f t="shared" si="18"/>
        <v>0</v>
      </c>
      <c r="I59" s="22">
        <f t="shared" si="18"/>
        <v>0</v>
      </c>
      <c r="J59" s="22">
        <f t="shared" si="18"/>
        <v>602414.01</v>
      </c>
      <c r="K59" s="22">
        <f t="shared" si="18"/>
        <v>2235346.44</v>
      </c>
      <c r="L59" s="18"/>
      <c r="M59" s="10">
        <f t="shared" si="2"/>
        <v>-653</v>
      </c>
      <c r="N59" s="10">
        <f t="shared" si="3"/>
        <v>-2837760.45</v>
      </c>
      <c r="O59" s="18"/>
    </row>
    <row r="60" spans="1:15" ht="15.95" customHeight="1">
      <c r="A60" s="30"/>
      <c r="B60" s="20"/>
      <c r="C60" s="35" t="s">
        <v>52</v>
      </c>
      <c r="D60" s="21">
        <f>'[1]14'!R60</f>
        <v>0</v>
      </c>
      <c r="E60" s="21">
        <v>0</v>
      </c>
      <c r="F60" s="21">
        <v>213</v>
      </c>
      <c r="G60" s="21">
        <v>440</v>
      </c>
      <c r="H60" s="22">
        <f>'[1]14'!AX60</f>
        <v>0</v>
      </c>
      <c r="I60" s="22">
        <v>0</v>
      </c>
      <c r="J60" s="22">
        <v>602414.01</v>
      </c>
      <c r="K60" s="22">
        <v>2235346.44</v>
      </c>
      <c r="L60" s="18"/>
      <c r="M60" s="10">
        <f t="shared" si="2"/>
        <v>-653</v>
      </c>
      <c r="N60" s="10">
        <f t="shared" si="3"/>
        <v>-2837760.45</v>
      </c>
      <c r="O60" s="18"/>
    </row>
    <row r="61" spans="1:15" ht="15.95" customHeight="1">
      <c r="A61" s="30"/>
      <c r="B61" s="20"/>
      <c r="C61" s="35" t="s">
        <v>54</v>
      </c>
      <c r="D61" s="21"/>
      <c r="E61" s="21"/>
      <c r="F61" s="21"/>
      <c r="G61" s="21"/>
      <c r="H61" s="22"/>
      <c r="I61" s="22"/>
      <c r="J61" s="22"/>
      <c r="K61" s="22"/>
      <c r="L61" s="18"/>
      <c r="M61" s="10">
        <f t="shared" si="2"/>
        <v>0</v>
      </c>
      <c r="N61" s="10">
        <f t="shared" si="3"/>
        <v>0</v>
      </c>
      <c r="O61" s="18"/>
    </row>
    <row r="62" spans="1:15" ht="15.95" customHeight="1">
      <c r="A62" s="30" t="s">
        <v>76</v>
      </c>
      <c r="B62" s="23">
        <v>17</v>
      </c>
      <c r="C62" s="28" t="s">
        <v>24</v>
      </c>
      <c r="D62" s="21">
        <f t="shared" ref="D62:K62" si="19">D63+D64</f>
        <v>0</v>
      </c>
      <c r="E62" s="21">
        <f t="shared" si="19"/>
        <v>0</v>
      </c>
      <c r="F62" s="21">
        <f t="shared" si="19"/>
        <v>0</v>
      </c>
      <c r="G62" s="21">
        <f t="shared" si="19"/>
        <v>0</v>
      </c>
      <c r="H62" s="22">
        <f t="shared" si="19"/>
        <v>0</v>
      </c>
      <c r="I62" s="22">
        <f t="shared" si="19"/>
        <v>0</v>
      </c>
      <c r="J62" s="22">
        <f t="shared" si="19"/>
        <v>0</v>
      </c>
      <c r="K62" s="22">
        <f t="shared" si="19"/>
        <v>0</v>
      </c>
      <c r="L62" s="18"/>
      <c r="M62" s="10">
        <f t="shared" si="2"/>
        <v>0</v>
      </c>
      <c r="N62" s="10">
        <f t="shared" si="3"/>
        <v>0</v>
      </c>
      <c r="O62" s="18"/>
    </row>
    <row r="63" spans="1:15" ht="15.95" customHeight="1">
      <c r="A63" s="30"/>
      <c r="B63" s="20"/>
      <c r="C63" s="35" t="s">
        <v>52</v>
      </c>
      <c r="D63" s="21">
        <f>'[1]14'!R63</f>
        <v>0</v>
      </c>
      <c r="E63" s="21">
        <v>0</v>
      </c>
      <c r="F63" s="21">
        <v>0</v>
      </c>
      <c r="G63" s="21">
        <v>0</v>
      </c>
      <c r="H63" s="22">
        <f>'[1]14'!AX63</f>
        <v>0</v>
      </c>
      <c r="I63" s="22">
        <v>0</v>
      </c>
      <c r="J63" s="22">
        <v>0</v>
      </c>
      <c r="K63" s="22">
        <v>0</v>
      </c>
      <c r="L63" s="18"/>
      <c r="M63" s="10">
        <f t="shared" si="2"/>
        <v>0</v>
      </c>
      <c r="N63" s="10">
        <f t="shared" si="3"/>
        <v>0</v>
      </c>
      <c r="O63" s="18"/>
    </row>
    <row r="64" spans="1:15" ht="15.95" customHeight="1">
      <c r="A64" s="30"/>
      <c r="B64" s="20"/>
      <c r="C64" s="35" t="s">
        <v>54</v>
      </c>
      <c r="D64" s="21"/>
      <c r="E64" s="21"/>
      <c r="F64" s="21"/>
      <c r="G64" s="21"/>
      <c r="H64" s="22"/>
      <c r="I64" s="22"/>
      <c r="J64" s="22"/>
      <c r="K64" s="22"/>
      <c r="L64" s="18"/>
      <c r="M64" s="10">
        <f t="shared" si="2"/>
        <v>0</v>
      </c>
      <c r="N64" s="10">
        <f t="shared" si="3"/>
        <v>0</v>
      </c>
      <c r="O64" s="18"/>
    </row>
    <row r="65" spans="1:15" ht="15.95" customHeight="1">
      <c r="A65" s="30" t="s">
        <v>77</v>
      </c>
      <c r="B65" s="23">
        <v>18</v>
      </c>
      <c r="C65" s="28" t="s">
        <v>25</v>
      </c>
      <c r="D65" s="21">
        <f t="shared" ref="D65:K65" si="20">D66+D67</f>
        <v>0</v>
      </c>
      <c r="E65" s="21">
        <f t="shared" si="20"/>
        <v>0</v>
      </c>
      <c r="F65" s="21">
        <f t="shared" si="20"/>
        <v>0</v>
      </c>
      <c r="G65" s="21">
        <f t="shared" si="20"/>
        <v>0</v>
      </c>
      <c r="H65" s="22">
        <f t="shared" si="20"/>
        <v>0</v>
      </c>
      <c r="I65" s="22">
        <f t="shared" si="20"/>
        <v>0</v>
      </c>
      <c r="J65" s="22">
        <f t="shared" si="20"/>
        <v>0</v>
      </c>
      <c r="K65" s="22">
        <f t="shared" si="20"/>
        <v>0</v>
      </c>
      <c r="L65" s="18"/>
      <c r="M65" s="10">
        <f t="shared" si="2"/>
        <v>0</v>
      </c>
      <c r="N65" s="10">
        <f t="shared" si="3"/>
        <v>0</v>
      </c>
      <c r="O65" s="18"/>
    </row>
    <row r="66" spans="1:15" ht="15.95" customHeight="1">
      <c r="A66" s="30"/>
      <c r="B66" s="20"/>
      <c r="C66" s="35" t="s">
        <v>52</v>
      </c>
      <c r="D66" s="21">
        <f>'[1]14'!R66</f>
        <v>0</v>
      </c>
      <c r="E66" s="21">
        <v>0</v>
      </c>
      <c r="F66" s="21">
        <v>0</v>
      </c>
      <c r="G66" s="21">
        <v>0</v>
      </c>
      <c r="H66" s="22">
        <f>'[1]14'!AX66</f>
        <v>0</v>
      </c>
      <c r="I66" s="22">
        <v>0</v>
      </c>
      <c r="J66" s="22">
        <v>0</v>
      </c>
      <c r="K66" s="22">
        <v>0</v>
      </c>
      <c r="L66" s="18"/>
      <c r="M66" s="10">
        <f t="shared" si="2"/>
        <v>0</v>
      </c>
      <c r="N66" s="10">
        <f t="shared" si="3"/>
        <v>0</v>
      </c>
      <c r="O66" s="18"/>
    </row>
    <row r="67" spans="1:15" ht="15.95" customHeight="1">
      <c r="A67" s="30"/>
      <c r="B67" s="20"/>
      <c r="C67" s="35" t="s">
        <v>54</v>
      </c>
      <c r="D67" s="21"/>
      <c r="E67" s="21"/>
      <c r="F67" s="21"/>
      <c r="G67" s="21"/>
      <c r="H67" s="22"/>
      <c r="I67" s="22"/>
      <c r="J67" s="22"/>
      <c r="K67" s="22"/>
      <c r="L67" s="18"/>
      <c r="M67" s="10">
        <f t="shared" si="2"/>
        <v>0</v>
      </c>
      <c r="N67" s="10">
        <f t="shared" si="3"/>
        <v>0</v>
      </c>
      <c r="O67" s="18"/>
    </row>
    <row r="68" spans="1:15" ht="15.95" customHeight="1">
      <c r="A68" s="30" t="s">
        <v>79</v>
      </c>
      <c r="B68" s="23">
        <v>19</v>
      </c>
      <c r="C68" s="28" t="s">
        <v>80</v>
      </c>
      <c r="D68" s="21">
        <f t="shared" ref="D68:K68" si="21">D69+D70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2">
        <f t="shared" si="21"/>
        <v>0</v>
      </c>
      <c r="I68" s="22">
        <f t="shared" si="21"/>
        <v>0</v>
      </c>
      <c r="J68" s="22">
        <f t="shared" si="21"/>
        <v>0</v>
      </c>
      <c r="K68" s="22">
        <f t="shared" si="21"/>
        <v>0</v>
      </c>
      <c r="L68" s="18"/>
      <c r="M68" s="10">
        <f t="shared" si="2"/>
        <v>0</v>
      </c>
      <c r="N68" s="10">
        <f t="shared" si="3"/>
        <v>0</v>
      </c>
      <c r="O68" s="18"/>
    </row>
    <row r="69" spans="1:15" ht="15.95" customHeight="1">
      <c r="A69" s="30"/>
      <c r="B69" s="20"/>
      <c r="C69" s="35" t="s">
        <v>52</v>
      </c>
      <c r="D69" s="21">
        <f>'[1]14'!R69</f>
        <v>0</v>
      </c>
      <c r="E69" s="21">
        <v>0</v>
      </c>
      <c r="F69" s="21">
        <v>0</v>
      </c>
      <c r="G69" s="21">
        <v>0</v>
      </c>
      <c r="H69" s="22">
        <f>'[1]14'!AX69</f>
        <v>0</v>
      </c>
      <c r="I69" s="22">
        <v>0</v>
      </c>
      <c r="J69" s="22">
        <v>0</v>
      </c>
      <c r="K69" s="22">
        <v>0</v>
      </c>
      <c r="L69" s="18"/>
      <c r="M69" s="10">
        <f t="shared" si="2"/>
        <v>0</v>
      </c>
      <c r="N69" s="10">
        <f t="shared" si="3"/>
        <v>0</v>
      </c>
      <c r="O69" s="18"/>
    </row>
    <row r="70" spans="1:15" ht="15.95" customHeight="1">
      <c r="A70" s="30"/>
      <c r="B70" s="20"/>
      <c r="C70" s="35" t="s">
        <v>54</v>
      </c>
      <c r="D70" s="21"/>
      <c r="E70" s="21"/>
      <c r="F70" s="21"/>
      <c r="G70" s="21"/>
      <c r="H70" s="22"/>
      <c r="I70" s="22"/>
      <c r="J70" s="22"/>
      <c r="K70" s="22"/>
      <c r="L70" s="18"/>
      <c r="M70" s="10">
        <f t="shared" si="2"/>
        <v>0</v>
      </c>
      <c r="N70" s="10">
        <f t="shared" si="3"/>
        <v>0</v>
      </c>
      <c r="O70" s="18"/>
    </row>
    <row r="71" spans="1:15" ht="15.95" customHeight="1">
      <c r="A71" s="30" t="s">
        <v>78</v>
      </c>
      <c r="B71" s="23">
        <v>20</v>
      </c>
      <c r="C71" s="28" t="s">
        <v>26</v>
      </c>
      <c r="D71" s="21">
        <f t="shared" ref="D71:K71" si="22">D72+D73</f>
        <v>0</v>
      </c>
      <c r="E71" s="21">
        <f t="shared" si="22"/>
        <v>0</v>
      </c>
      <c r="F71" s="21">
        <f t="shared" si="22"/>
        <v>0</v>
      </c>
      <c r="G71" s="21">
        <f t="shared" si="22"/>
        <v>0</v>
      </c>
      <c r="H71" s="22">
        <f t="shared" si="22"/>
        <v>0</v>
      </c>
      <c r="I71" s="22">
        <f t="shared" si="22"/>
        <v>0</v>
      </c>
      <c r="J71" s="22">
        <f t="shared" si="22"/>
        <v>0</v>
      </c>
      <c r="K71" s="22">
        <f t="shared" si="22"/>
        <v>0</v>
      </c>
      <c r="L71" s="18"/>
      <c r="M71" s="10">
        <f t="shared" si="2"/>
        <v>0</v>
      </c>
      <c r="N71" s="10">
        <f t="shared" si="3"/>
        <v>0</v>
      </c>
      <c r="O71" s="18"/>
    </row>
    <row r="72" spans="1:15" ht="15.95" customHeight="1">
      <c r="A72" s="30"/>
      <c r="B72" s="20"/>
      <c r="C72" s="35" t="s">
        <v>52</v>
      </c>
      <c r="D72" s="21">
        <f>'[1]14'!R72</f>
        <v>0</v>
      </c>
      <c r="E72" s="21">
        <v>0</v>
      </c>
      <c r="F72" s="21">
        <v>0</v>
      </c>
      <c r="G72" s="21">
        <v>0</v>
      </c>
      <c r="H72" s="22">
        <f>'[1]14'!AX72</f>
        <v>0</v>
      </c>
      <c r="I72" s="22">
        <v>0</v>
      </c>
      <c r="J72" s="22">
        <v>0</v>
      </c>
      <c r="K72" s="22">
        <v>0</v>
      </c>
      <c r="L72" s="18"/>
      <c r="M72" s="10">
        <f t="shared" si="2"/>
        <v>0</v>
      </c>
      <c r="N72" s="10">
        <f t="shared" si="3"/>
        <v>0</v>
      </c>
      <c r="O72" s="18"/>
    </row>
    <row r="73" spans="1:15" ht="15.95" customHeight="1">
      <c r="A73" s="30"/>
      <c r="B73" s="20"/>
      <c r="C73" s="35" t="s">
        <v>54</v>
      </c>
      <c r="D73" s="21"/>
      <c r="E73" s="21"/>
      <c r="F73" s="21"/>
      <c r="G73" s="21"/>
      <c r="H73" s="22"/>
      <c r="I73" s="22"/>
      <c r="J73" s="22"/>
      <c r="K73" s="22"/>
      <c r="L73" s="18"/>
      <c r="M73" s="10">
        <f t="shared" si="2"/>
        <v>0</v>
      </c>
      <c r="N73" s="10">
        <f t="shared" si="3"/>
        <v>0</v>
      </c>
      <c r="O73" s="18"/>
    </row>
    <row r="74" spans="1:15" ht="33" customHeight="1">
      <c r="A74" s="30" t="s">
        <v>81</v>
      </c>
      <c r="B74" s="23">
        <v>21</v>
      </c>
      <c r="C74" s="28" t="s">
        <v>39</v>
      </c>
      <c r="D74" s="21">
        <f t="shared" ref="D74:K74" si="23">D75+D76</f>
        <v>0</v>
      </c>
      <c r="E74" s="21">
        <f t="shared" si="23"/>
        <v>0</v>
      </c>
      <c r="F74" s="21">
        <f t="shared" si="23"/>
        <v>0</v>
      </c>
      <c r="G74" s="21">
        <f t="shared" si="23"/>
        <v>0</v>
      </c>
      <c r="H74" s="22">
        <f t="shared" si="23"/>
        <v>0</v>
      </c>
      <c r="I74" s="22">
        <f t="shared" si="23"/>
        <v>0</v>
      </c>
      <c r="J74" s="22">
        <f t="shared" si="23"/>
        <v>0</v>
      </c>
      <c r="K74" s="22">
        <f t="shared" si="23"/>
        <v>0</v>
      </c>
      <c r="L74" s="18"/>
      <c r="M74" s="10">
        <f t="shared" si="2"/>
        <v>0</v>
      </c>
      <c r="N74" s="10">
        <f t="shared" si="3"/>
        <v>0</v>
      </c>
      <c r="O74" s="18"/>
    </row>
    <row r="75" spans="1:15" ht="15.95" customHeight="1">
      <c r="A75" s="30"/>
      <c r="B75" s="20"/>
      <c r="C75" s="35" t="s">
        <v>52</v>
      </c>
      <c r="D75" s="21">
        <f>'[1]14'!R75</f>
        <v>0</v>
      </c>
      <c r="E75" s="21">
        <v>0</v>
      </c>
      <c r="F75" s="21">
        <v>0</v>
      </c>
      <c r="G75" s="21">
        <v>0</v>
      </c>
      <c r="H75" s="22">
        <f>'[1]14'!AX75</f>
        <v>0</v>
      </c>
      <c r="I75" s="22">
        <v>0</v>
      </c>
      <c r="J75" s="22">
        <v>0</v>
      </c>
      <c r="K75" s="22">
        <v>0</v>
      </c>
      <c r="L75" s="18"/>
      <c r="M75" s="10">
        <f t="shared" si="2"/>
        <v>0</v>
      </c>
      <c r="N75" s="10">
        <f t="shared" si="3"/>
        <v>0</v>
      </c>
      <c r="O75" s="18"/>
    </row>
    <row r="76" spans="1:15" ht="15.95" customHeight="1">
      <c r="A76" s="30"/>
      <c r="B76" s="20"/>
      <c r="C76" s="35" t="s">
        <v>54</v>
      </c>
      <c r="D76" s="21"/>
      <c r="E76" s="21"/>
      <c r="F76" s="21"/>
      <c r="G76" s="21"/>
      <c r="H76" s="22"/>
      <c r="I76" s="22"/>
      <c r="J76" s="22"/>
      <c r="K76" s="22"/>
      <c r="L76" s="18"/>
      <c r="M76" s="10">
        <f t="shared" si="2"/>
        <v>0</v>
      </c>
      <c r="N76" s="10">
        <f t="shared" si="3"/>
        <v>0</v>
      </c>
      <c r="O76" s="18"/>
    </row>
    <row r="77" spans="1:15" ht="15.95" customHeight="1">
      <c r="A77" s="30" t="s">
        <v>82</v>
      </c>
      <c r="B77" s="23">
        <v>22</v>
      </c>
      <c r="C77" s="27" t="s">
        <v>37</v>
      </c>
      <c r="D77" s="21">
        <f t="shared" ref="D77:K77" si="24">D78+D79</f>
        <v>0</v>
      </c>
      <c r="E77" s="21">
        <f t="shared" si="24"/>
        <v>0</v>
      </c>
      <c r="F77" s="21">
        <f t="shared" si="24"/>
        <v>0</v>
      </c>
      <c r="G77" s="21">
        <f t="shared" si="24"/>
        <v>0</v>
      </c>
      <c r="H77" s="22">
        <f t="shared" si="24"/>
        <v>0</v>
      </c>
      <c r="I77" s="22">
        <f t="shared" si="24"/>
        <v>0</v>
      </c>
      <c r="J77" s="22">
        <f t="shared" si="24"/>
        <v>0</v>
      </c>
      <c r="K77" s="22">
        <f t="shared" si="24"/>
        <v>0</v>
      </c>
      <c r="L77" s="18"/>
      <c r="M77" s="10">
        <f t="shared" si="2"/>
        <v>0</v>
      </c>
      <c r="N77" s="10">
        <f t="shared" si="3"/>
        <v>0</v>
      </c>
      <c r="O77" s="18"/>
    </row>
    <row r="78" spans="1:15" ht="15.95" customHeight="1">
      <c r="A78" s="30"/>
      <c r="B78" s="20"/>
      <c r="C78" s="35" t="s">
        <v>52</v>
      </c>
      <c r="D78" s="21">
        <f>'[1]14'!R78</f>
        <v>0</v>
      </c>
      <c r="E78" s="21">
        <v>0</v>
      </c>
      <c r="F78" s="21">
        <v>0</v>
      </c>
      <c r="G78" s="21">
        <v>0</v>
      </c>
      <c r="H78" s="22">
        <f>'[1]14'!AX78</f>
        <v>0</v>
      </c>
      <c r="I78" s="22">
        <v>0</v>
      </c>
      <c r="J78" s="22">
        <v>0</v>
      </c>
      <c r="K78" s="22">
        <v>0</v>
      </c>
      <c r="L78" s="18"/>
      <c r="M78" s="10">
        <f t="shared" si="2"/>
        <v>0</v>
      </c>
      <c r="N78" s="10">
        <f t="shared" si="3"/>
        <v>0</v>
      </c>
      <c r="O78" s="18"/>
    </row>
    <row r="79" spans="1:15" ht="15.95" customHeight="1">
      <c r="A79" s="30"/>
      <c r="B79" s="20"/>
      <c r="C79" s="35" t="s">
        <v>54</v>
      </c>
      <c r="D79" s="21"/>
      <c r="E79" s="21"/>
      <c r="F79" s="21"/>
      <c r="G79" s="21"/>
      <c r="H79" s="22"/>
      <c r="I79" s="22"/>
      <c r="J79" s="22"/>
      <c r="K79" s="22"/>
      <c r="L79" s="18"/>
      <c r="M79" s="10">
        <f t="shared" ref="M79:M103" si="25">D79-E79-F79-G79</f>
        <v>0</v>
      </c>
      <c r="N79" s="10">
        <f t="shared" ref="N79:N103" si="26">H79-I79-J79-K79</f>
        <v>0</v>
      </c>
      <c r="O79" s="18"/>
    </row>
    <row r="80" spans="1:15" ht="15.95" customHeight="1">
      <c r="A80" s="30" t="s">
        <v>84</v>
      </c>
      <c r="B80" s="23">
        <v>23</v>
      </c>
      <c r="C80" s="28" t="s">
        <v>83</v>
      </c>
      <c r="D80" s="21">
        <f t="shared" ref="D80:K80" si="27">D81+D82</f>
        <v>0</v>
      </c>
      <c r="E80" s="21">
        <f t="shared" si="27"/>
        <v>0</v>
      </c>
      <c r="F80" s="21">
        <f t="shared" si="27"/>
        <v>0</v>
      </c>
      <c r="G80" s="21">
        <f t="shared" si="27"/>
        <v>0</v>
      </c>
      <c r="H80" s="22">
        <f t="shared" si="27"/>
        <v>0</v>
      </c>
      <c r="I80" s="22">
        <f t="shared" si="27"/>
        <v>0</v>
      </c>
      <c r="J80" s="22">
        <f t="shared" si="27"/>
        <v>0</v>
      </c>
      <c r="K80" s="22">
        <f t="shared" si="27"/>
        <v>0</v>
      </c>
      <c r="L80" s="18"/>
      <c r="M80" s="10">
        <f t="shared" si="25"/>
        <v>0</v>
      </c>
      <c r="N80" s="10">
        <f t="shared" si="26"/>
        <v>0</v>
      </c>
      <c r="O80" s="18"/>
    </row>
    <row r="81" spans="1:15" ht="15.75" customHeight="1">
      <c r="A81" s="30"/>
      <c r="B81" s="20"/>
      <c r="C81" s="35" t="s">
        <v>52</v>
      </c>
      <c r="D81" s="21">
        <f>'[1]14'!R81</f>
        <v>0</v>
      </c>
      <c r="E81" s="21">
        <v>0</v>
      </c>
      <c r="F81" s="21">
        <v>0</v>
      </c>
      <c r="G81" s="21">
        <v>0</v>
      </c>
      <c r="H81" s="22">
        <f>'[1]14'!AX81</f>
        <v>0</v>
      </c>
      <c r="I81" s="22">
        <v>0</v>
      </c>
      <c r="J81" s="22">
        <v>0</v>
      </c>
      <c r="K81" s="22">
        <v>0</v>
      </c>
      <c r="L81" s="18"/>
      <c r="M81" s="10">
        <f t="shared" si="25"/>
        <v>0</v>
      </c>
      <c r="N81" s="10">
        <f t="shared" si="26"/>
        <v>0</v>
      </c>
      <c r="O81" s="18"/>
    </row>
    <row r="82" spans="1:15" ht="15.95" customHeight="1">
      <c r="A82" s="30"/>
      <c r="B82" s="20"/>
      <c r="C82" s="35" t="s">
        <v>54</v>
      </c>
      <c r="D82" s="21"/>
      <c r="E82" s="21"/>
      <c r="F82" s="21"/>
      <c r="G82" s="21"/>
      <c r="H82" s="22"/>
      <c r="I82" s="22"/>
      <c r="J82" s="22"/>
      <c r="K82" s="22"/>
      <c r="L82" s="18"/>
      <c r="M82" s="10">
        <f t="shared" si="25"/>
        <v>0</v>
      </c>
      <c r="N82" s="10">
        <f t="shared" si="26"/>
        <v>0</v>
      </c>
      <c r="O82" s="18"/>
    </row>
    <row r="83" spans="1:15" ht="15.95" customHeight="1">
      <c r="A83" s="30" t="s">
        <v>85</v>
      </c>
      <c r="B83" s="23">
        <v>24</v>
      </c>
      <c r="C83" s="27" t="s">
        <v>27</v>
      </c>
      <c r="D83" s="21">
        <f t="shared" ref="D83:K83" si="28">D84+D85</f>
        <v>0</v>
      </c>
      <c r="E83" s="21">
        <f t="shared" si="28"/>
        <v>0</v>
      </c>
      <c r="F83" s="21">
        <f t="shared" si="28"/>
        <v>0</v>
      </c>
      <c r="G83" s="21">
        <f t="shared" si="28"/>
        <v>0</v>
      </c>
      <c r="H83" s="22">
        <f t="shared" si="28"/>
        <v>0</v>
      </c>
      <c r="I83" s="22">
        <f t="shared" si="28"/>
        <v>0</v>
      </c>
      <c r="J83" s="22">
        <f t="shared" si="28"/>
        <v>0</v>
      </c>
      <c r="K83" s="22">
        <f t="shared" si="28"/>
        <v>0</v>
      </c>
      <c r="L83" s="18"/>
      <c r="M83" s="10">
        <f t="shared" si="25"/>
        <v>0</v>
      </c>
      <c r="N83" s="10">
        <f t="shared" si="26"/>
        <v>0</v>
      </c>
      <c r="O83" s="18"/>
    </row>
    <row r="84" spans="1:15" ht="15.95" customHeight="1">
      <c r="A84" s="30"/>
      <c r="B84" s="20"/>
      <c r="C84" s="35" t="s">
        <v>52</v>
      </c>
      <c r="D84" s="21">
        <f>'[1]14'!R84</f>
        <v>0</v>
      </c>
      <c r="E84" s="21">
        <v>0</v>
      </c>
      <c r="F84" s="21">
        <v>0</v>
      </c>
      <c r="G84" s="21">
        <v>0</v>
      </c>
      <c r="H84" s="22">
        <f>'[1]14'!AX84</f>
        <v>0</v>
      </c>
      <c r="I84" s="22">
        <v>0</v>
      </c>
      <c r="J84" s="22">
        <v>0</v>
      </c>
      <c r="K84" s="22">
        <v>0</v>
      </c>
      <c r="L84" s="18"/>
      <c r="M84" s="10">
        <f t="shared" si="25"/>
        <v>0</v>
      </c>
      <c r="N84" s="10">
        <f t="shared" si="26"/>
        <v>0</v>
      </c>
      <c r="O84" s="18"/>
    </row>
    <row r="85" spans="1:15" ht="15.95" customHeight="1">
      <c r="A85" s="30"/>
      <c r="B85" s="20"/>
      <c r="C85" s="35" t="s">
        <v>54</v>
      </c>
      <c r="D85" s="21"/>
      <c r="E85" s="21"/>
      <c r="F85" s="21"/>
      <c r="G85" s="21"/>
      <c r="H85" s="22"/>
      <c r="I85" s="22"/>
      <c r="J85" s="22"/>
      <c r="K85" s="22"/>
      <c r="L85" s="18"/>
      <c r="M85" s="10">
        <f t="shared" si="25"/>
        <v>0</v>
      </c>
      <c r="N85" s="10">
        <f t="shared" si="26"/>
        <v>0</v>
      </c>
      <c r="O85" s="18"/>
    </row>
    <row r="86" spans="1:15" ht="15.95" customHeight="1">
      <c r="A86" s="30" t="s">
        <v>86</v>
      </c>
      <c r="B86" s="23">
        <v>25</v>
      </c>
      <c r="C86" s="27" t="s">
        <v>28</v>
      </c>
      <c r="D86" s="21">
        <f t="shared" ref="D86:K86" si="29">D87+D88</f>
        <v>0</v>
      </c>
      <c r="E86" s="21">
        <f t="shared" si="29"/>
        <v>0</v>
      </c>
      <c r="F86" s="21">
        <f t="shared" si="29"/>
        <v>0</v>
      </c>
      <c r="G86" s="21">
        <f t="shared" si="29"/>
        <v>0</v>
      </c>
      <c r="H86" s="22">
        <f t="shared" si="29"/>
        <v>0</v>
      </c>
      <c r="I86" s="22">
        <f t="shared" si="29"/>
        <v>0</v>
      </c>
      <c r="J86" s="22">
        <f t="shared" si="29"/>
        <v>0</v>
      </c>
      <c r="K86" s="22">
        <f t="shared" si="29"/>
        <v>0</v>
      </c>
      <c r="L86" s="18"/>
      <c r="M86" s="10">
        <f t="shared" si="25"/>
        <v>0</v>
      </c>
      <c r="N86" s="10">
        <f t="shared" si="26"/>
        <v>0</v>
      </c>
      <c r="O86" s="18"/>
    </row>
    <row r="87" spans="1:15" ht="15.95" customHeight="1">
      <c r="A87" s="30"/>
      <c r="B87" s="20"/>
      <c r="C87" s="35" t="s">
        <v>52</v>
      </c>
      <c r="D87" s="21">
        <f>'[1]14'!R87</f>
        <v>0</v>
      </c>
      <c r="E87" s="21">
        <v>0</v>
      </c>
      <c r="F87" s="21">
        <v>0</v>
      </c>
      <c r="G87" s="21">
        <v>0</v>
      </c>
      <c r="H87" s="22">
        <f>'[1]14'!AX87</f>
        <v>0</v>
      </c>
      <c r="I87" s="22">
        <v>0</v>
      </c>
      <c r="J87" s="22">
        <v>0</v>
      </c>
      <c r="K87" s="22">
        <v>0</v>
      </c>
      <c r="L87" s="18"/>
      <c r="M87" s="10">
        <f t="shared" si="25"/>
        <v>0</v>
      </c>
      <c r="N87" s="10">
        <f t="shared" si="26"/>
        <v>0</v>
      </c>
      <c r="O87" s="18"/>
    </row>
    <row r="88" spans="1:15" ht="15.95" customHeight="1">
      <c r="A88" s="30"/>
      <c r="B88" s="20"/>
      <c r="C88" s="35" t="s">
        <v>54</v>
      </c>
      <c r="D88" s="21"/>
      <c r="E88" s="21"/>
      <c r="F88" s="21"/>
      <c r="G88" s="21"/>
      <c r="H88" s="22"/>
      <c r="I88" s="22"/>
      <c r="J88" s="22"/>
      <c r="K88" s="22"/>
      <c r="L88" s="18"/>
      <c r="M88" s="10">
        <f t="shared" si="25"/>
        <v>0</v>
      </c>
      <c r="N88" s="10">
        <f t="shared" si="26"/>
        <v>0</v>
      </c>
      <c r="O88" s="18"/>
    </row>
    <row r="89" spans="1:15" ht="15.95" customHeight="1">
      <c r="A89" s="30" t="s">
        <v>87</v>
      </c>
      <c r="B89" s="23">
        <v>26</v>
      </c>
      <c r="C89" s="28" t="s">
        <v>29</v>
      </c>
      <c r="D89" s="21">
        <f t="shared" ref="D89:K89" si="30">D90+D91</f>
        <v>0</v>
      </c>
      <c r="E89" s="21">
        <f t="shared" si="30"/>
        <v>0</v>
      </c>
      <c r="F89" s="21">
        <f t="shared" si="30"/>
        <v>0</v>
      </c>
      <c r="G89" s="21">
        <f t="shared" si="30"/>
        <v>0</v>
      </c>
      <c r="H89" s="22">
        <f t="shared" si="30"/>
        <v>0</v>
      </c>
      <c r="I89" s="22">
        <f t="shared" si="30"/>
        <v>0</v>
      </c>
      <c r="J89" s="22">
        <f t="shared" si="30"/>
        <v>0</v>
      </c>
      <c r="K89" s="22">
        <f t="shared" si="30"/>
        <v>0</v>
      </c>
      <c r="L89" s="18"/>
      <c r="M89" s="10">
        <f t="shared" si="25"/>
        <v>0</v>
      </c>
      <c r="N89" s="10">
        <f t="shared" si="26"/>
        <v>0</v>
      </c>
      <c r="O89" s="18"/>
    </row>
    <row r="90" spans="1:15" ht="15.95" customHeight="1">
      <c r="A90" s="30"/>
      <c r="B90" s="20"/>
      <c r="C90" s="35" t="s">
        <v>52</v>
      </c>
      <c r="D90" s="21">
        <f>'[1]14'!R90</f>
        <v>0</v>
      </c>
      <c r="E90" s="21">
        <v>0</v>
      </c>
      <c r="F90" s="21">
        <v>0</v>
      </c>
      <c r="G90" s="21">
        <v>0</v>
      </c>
      <c r="H90" s="22">
        <f>'[1]14'!AX90</f>
        <v>0</v>
      </c>
      <c r="I90" s="22">
        <v>0</v>
      </c>
      <c r="J90" s="22">
        <v>0</v>
      </c>
      <c r="K90" s="22">
        <v>0</v>
      </c>
      <c r="L90" s="18"/>
      <c r="M90" s="10">
        <f t="shared" si="25"/>
        <v>0</v>
      </c>
      <c r="N90" s="10">
        <f t="shared" si="26"/>
        <v>0</v>
      </c>
      <c r="O90" s="18"/>
    </row>
    <row r="91" spans="1:15" ht="15.95" customHeight="1">
      <c r="A91" s="30"/>
      <c r="B91" s="20"/>
      <c r="C91" s="35" t="s">
        <v>54</v>
      </c>
      <c r="D91" s="21"/>
      <c r="E91" s="21"/>
      <c r="F91" s="21"/>
      <c r="G91" s="21"/>
      <c r="H91" s="22"/>
      <c r="I91" s="22"/>
      <c r="J91" s="22"/>
      <c r="K91" s="22"/>
      <c r="L91" s="18"/>
      <c r="M91" s="10">
        <f t="shared" si="25"/>
        <v>0</v>
      </c>
      <c r="N91" s="10">
        <f t="shared" si="26"/>
        <v>0</v>
      </c>
      <c r="O91" s="18"/>
    </row>
    <row r="92" spans="1:15" ht="15.95" customHeight="1">
      <c r="A92" s="30" t="s">
        <v>88</v>
      </c>
      <c r="B92" s="23">
        <v>27</v>
      </c>
      <c r="C92" s="27" t="s">
        <v>42</v>
      </c>
      <c r="D92" s="21">
        <f t="shared" ref="D92:K92" si="31">D93+D94</f>
        <v>0</v>
      </c>
      <c r="E92" s="21">
        <f t="shared" si="31"/>
        <v>0</v>
      </c>
      <c r="F92" s="21">
        <f t="shared" si="31"/>
        <v>0</v>
      </c>
      <c r="G92" s="21">
        <f t="shared" si="31"/>
        <v>0</v>
      </c>
      <c r="H92" s="22">
        <f t="shared" si="31"/>
        <v>0</v>
      </c>
      <c r="I92" s="22">
        <f t="shared" si="31"/>
        <v>0</v>
      </c>
      <c r="J92" s="22">
        <f t="shared" si="31"/>
        <v>0</v>
      </c>
      <c r="K92" s="22">
        <f t="shared" si="31"/>
        <v>0</v>
      </c>
      <c r="L92" s="18"/>
      <c r="M92" s="10">
        <f t="shared" si="25"/>
        <v>0</v>
      </c>
      <c r="N92" s="10">
        <f t="shared" si="26"/>
        <v>0</v>
      </c>
      <c r="O92" s="18"/>
    </row>
    <row r="93" spans="1:15" ht="15.95" customHeight="1">
      <c r="A93" s="30"/>
      <c r="B93" s="20"/>
      <c r="C93" s="35" t="s">
        <v>52</v>
      </c>
      <c r="D93" s="21">
        <f>'[1]14'!R93</f>
        <v>0</v>
      </c>
      <c r="E93" s="21">
        <v>0</v>
      </c>
      <c r="F93" s="21">
        <v>0</v>
      </c>
      <c r="G93" s="21">
        <v>0</v>
      </c>
      <c r="H93" s="22">
        <f>'[1]14'!AX93</f>
        <v>0</v>
      </c>
      <c r="I93" s="22">
        <v>0</v>
      </c>
      <c r="J93" s="22">
        <v>0</v>
      </c>
      <c r="K93" s="22">
        <v>0</v>
      </c>
      <c r="L93" s="18"/>
      <c r="M93" s="10">
        <f t="shared" si="25"/>
        <v>0</v>
      </c>
      <c r="N93" s="10">
        <f t="shared" si="26"/>
        <v>0</v>
      </c>
      <c r="O93" s="18"/>
    </row>
    <row r="94" spans="1:15" ht="15.95" customHeight="1">
      <c r="A94" s="30"/>
      <c r="B94" s="20"/>
      <c r="C94" s="35" t="s">
        <v>54</v>
      </c>
      <c r="D94" s="21"/>
      <c r="E94" s="21"/>
      <c r="F94" s="21"/>
      <c r="G94" s="21"/>
      <c r="H94" s="22"/>
      <c r="I94" s="22"/>
      <c r="J94" s="22"/>
      <c r="K94" s="22"/>
      <c r="L94" s="18"/>
      <c r="M94" s="10">
        <f t="shared" si="25"/>
        <v>0</v>
      </c>
      <c r="N94" s="10">
        <f t="shared" si="26"/>
        <v>0</v>
      </c>
      <c r="O94" s="18"/>
    </row>
    <row r="95" spans="1:15" ht="15.95" customHeight="1">
      <c r="A95" s="30" t="s">
        <v>89</v>
      </c>
      <c r="B95" s="23">
        <v>28</v>
      </c>
      <c r="C95" s="28" t="s">
        <v>30</v>
      </c>
      <c r="D95" s="21">
        <f t="shared" ref="D95:K95" si="32">D96+D97</f>
        <v>0</v>
      </c>
      <c r="E95" s="21">
        <f t="shared" si="32"/>
        <v>0</v>
      </c>
      <c r="F95" s="21">
        <f t="shared" si="32"/>
        <v>0</v>
      </c>
      <c r="G95" s="21">
        <f t="shared" si="32"/>
        <v>0</v>
      </c>
      <c r="H95" s="22">
        <f t="shared" si="32"/>
        <v>0</v>
      </c>
      <c r="I95" s="22">
        <f t="shared" si="32"/>
        <v>0</v>
      </c>
      <c r="J95" s="22">
        <f t="shared" si="32"/>
        <v>0</v>
      </c>
      <c r="K95" s="22">
        <f t="shared" si="32"/>
        <v>0</v>
      </c>
      <c r="L95" s="18"/>
      <c r="M95" s="10">
        <f t="shared" si="25"/>
        <v>0</v>
      </c>
      <c r="N95" s="10">
        <f t="shared" si="26"/>
        <v>0</v>
      </c>
      <c r="O95" s="18"/>
    </row>
    <row r="96" spans="1:15" ht="15.95" customHeight="1">
      <c r="A96" s="30"/>
      <c r="B96" s="20"/>
      <c r="C96" s="35" t="s">
        <v>52</v>
      </c>
      <c r="D96" s="21">
        <f>'[1]14'!R96</f>
        <v>0</v>
      </c>
      <c r="E96" s="21">
        <v>0</v>
      </c>
      <c r="F96" s="21">
        <v>0</v>
      </c>
      <c r="G96" s="21">
        <v>0</v>
      </c>
      <c r="H96" s="22">
        <f>'[1]14'!AX96</f>
        <v>0</v>
      </c>
      <c r="I96" s="22">
        <v>0</v>
      </c>
      <c r="J96" s="22">
        <v>0</v>
      </c>
      <c r="K96" s="22">
        <v>0</v>
      </c>
      <c r="L96" s="18"/>
      <c r="M96" s="10">
        <f t="shared" si="25"/>
        <v>0</v>
      </c>
      <c r="N96" s="10">
        <f t="shared" si="26"/>
        <v>0</v>
      </c>
      <c r="O96" s="18"/>
    </row>
    <row r="97" spans="1:15" ht="15.95" customHeight="1">
      <c r="A97" s="30"/>
      <c r="B97" s="20"/>
      <c r="C97" s="35" t="s">
        <v>54</v>
      </c>
      <c r="D97" s="21"/>
      <c r="E97" s="21"/>
      <c r="F97" s="21"/>
      <c r="G97" s="21"/>
      <c r="H97" s="22"/>
      <c r="I97" s="22"/>
      <c r="J97" s="22"/>
      <c r="K97" s="22"/>
      <c r="L97" s="18"/>
      <c r="M97" s="10">
        <f t="shared" si="25"/>
        <v>0</v>
      </c>
      <c r="N97" s="10">
        <f t="shared" si="26"/>
        <v>0</v>
      </c>
      <c r="O97" s="18"/>
    </row>
    <row r="98" spans="1:15" ht="15.95" customHeight="1">
      <c r="A98" s="30" t="s">
        <v>90</v>
      </c>
      <c r="B98" s="23">
        <v>29</v>
      </c>
      <c r="C98" s="27" t="s">
        <v>31</v>
      </c>
      <c r="D98" s="21">
        <f t="shared" ref="D98:K98" si="33">D99+D100</f>
        <v>0</v>
      </c>
      <c r="E98" s="21">
        <f t="shared" si="33"/>
        <v>0</v>
      </c>
      <c r="F98" s="21">
        <f t="shared" si="33"/>
        <v>0</v>
      </c>
      <c r="G98" s="21">
        <f t="shared" si="33"/>
        <v>0</v>
      </c>
      <c r="H98" s="22">
        <f t="shared" si="33"/>
        <v>0</v>
      </c>
      <c r="I98" s="22">
        <f t="shared" si="33"/>
        <v>0</v>
      </c>
      <c r="J98" s="22">
        <f t="shared" si="33"/>
        <v>0</v>
      </c>
      <c r="K98" s="22">
        <f t="shared" si="33"/>
        <v>0</v>
      </c>
      <c r="L98" s="18"/>
      <c r="M98" s="10">
        <f t="shared" si="25"/>
        <v>0</v>
      </c>
      <c r="N98" s="10">
        <f t="shared" si="26"/>
        <v>0</v>
      </c>
      <c r="O98" s="18"/>
    </row>
    <row r="99" spans="1:15" ht="15.95" customHeight="1">
      <c r="A99" s="30"/>
      <c r="B99" s="20"/>
      <c r="C99" s="35" t="s">
        <v>52</v>
      </c>
      <c r="D99" s="21">
        <f>'[1]14'!R99</f>
        <v>0</v>
      </c>
      <c r="E99" s="21">
        <v>0</v>
      </c>
      <c r="F99" s="21">
        <v>0</v>
      </c>
      <c r="G99" s="21">
        <v>0</v>
      </c>
      <c r="H99" s="22">
        <f>'[1]14'!AX99</f>
        <v>0</v>
      </c>
      <c r="I99" s="22">
        <v>0</v>
      </c>
      <c r="J99" s="22">
        <v>0</v>
      </c>
      <c r="K99" s="22">
        <v>0</v>
      </c>
      <c r="L99" s="18"/>
      <c r="M99" s="10">
        <f t="shared" si="25"/>
        <v>0</v>
      </c>
      <c r="N99" s="10">
        <f t="shared" si="26"/>
        <v>0</v>
      </c>
      <c r="O99" s="18"/>
    </row>
    <row r="100" spans="1:15" ht="15.95" customHeight="1">
      <c r="A100" s="30"/>
      <c r="B100" s="20"/>
      <c r="C100" s="35" t="s">
        <v>54</v>
      </c>
      <c r="D100" s="21"/>
      <c r="E100" s="21"/>
      <c r="F100" s="21"/>
      <c r="G100" s="21"/>
      <c r="H100" s="22"/>
      <c r="I100" s="22"/>
      <c r="J100" s="22"/>
      <c r="K100" s="22"/>
      <c r="L100" s="18"/>
      <c r="M100" s="10">
        <f t="shared" si="25"/>
        <v>0</v>
      </c>
      <c r="N100" s="10">
        <f t="shared" si="26"/>
        <v>0</v>
      </c>
      <c r="O100" s="18"/>
    </row>
    <row r="101" spans="1:15" ht="15.75">
      <c r="A101" s="30" t="s">
        <v>102</v>
      </c>
      <c r="B101" s="23">
        <v>30</v>
      </c>
      <c r="C101" s="27" t="s">
        <v>103</v>
      </c>
      <c r="D101" s="21">
        <f t="shared" ref="D101:K101" si="34">D102+D103</f>
        <v>108595</v>
      </c>
      <c r="E101" s="21">
        <f t="shared" si="34"/>
        <v>0</v>
      </c>
      <c r="F101" s="21">
        <f t="shared" si="34"/>
        <v>0</v>
      </c>
      <c r="G101" s="21">
        <f t="shared" si="34"/>
        <v>0</v>
      </c>
      <c r="H101" s="22">
        <f t="shared" si="34"/>
        <v>512064267.25</v>
      </c>
      <c r="I101" s="22">
        <f t="shared" si="34"/>
        <v>0</v>
      </c>
      <c r="J101" s="22">
        <f t="shared" si="34"/>
        <v>0</v>
      </c>
      <c r="K101" s="22">
        <f t="shared" si="34"/>
        <v>0</v>
      </c>
      <c r="L101" s="18"/>
      <c r="M101" s="10">
        <f t="shared" si="25"/>
        <v>108595</v>
      </c>
      <c r="N101" s="10">
        <f t="shared" si="26"/>
        <v>512064267.25</v>
      </c>
      <c r="O101" s="18"/>
    </row>
    <row r="102" spans="1:15" ht="15.95" customHeight="1">
      <c r="A102" s="30"/>
      <c r="B102" s="20"/>
      <c r="C102" s="35" t="s">
        <v>52</v>
      </c>
      <c r="D102" s="21">
        <f>'[1]14'!R102</f>
        <v>108595</v>
      </c>
      <c r="E102" s="21">
        <v>0</v>
      </c>
      <c r="F102" s="21">
        <v>0</v>
      </c>
      <c r="G102" s="21">
        <v>0</v>
      </c>
      <c r="H102" s="22">
        <f>'[1]14'!AX102</f>
        <v>512064267.25</v>
      </c>
      <c r="I102" s="22">
        <v>0</v>
      </c>
      <c r="J102" s="22">
        <v>0</v>
      </c>
      <c r="K102" s="22">
        <v>0</v>
      </c>
      <c r="L102" s="18"/>
      <c r="M102" s="10">
        <f t="shared" si="25"/>
        <v>108595</v>
      </c>
      <c r="N102" s="10">
        <f t="shared" si="26"/>
        <v>512064267.25</v>
      </c>
      <c r="O102" s="18"/>
    </row>
    <row r="103" spans="1:15" ht="15.95" customHeight="1">
      <c r="A103" s="30"/>
      <c r="B103" s="20"/>
      <c r="C103" s="35" t="s">
        <v>54</v>
      </c>
      <c r="D103" s="21"/>
      <c r="E103" s="21"/>
      <c r="F103" s="21"/>
      <c r="G103" s="21"/>
      <c r="H103" s="22"/>
      <c r="I103" s="22"/>
      <c r="J103" s="22"/>
      <c r="K103" s="22"/>
      <c r="L103" s="18"/>
      <c r="M103" s="10">
        <f t="shared" si="25"/>
        <v>0</v>
      </c>
      <c r="N103" s="10">
        <f t="shared" si="26"/>
        <v>0</v>
      </c>
      <c r="O103" s="18"/>
    </row>
    <row r="104" spans="1:15" ht="15.95" customHeight="1">
      <c r="B104" s="24">
        <v>0</v>
      </c>
      <c r="C104" s="36" t="s">
        <v>2</v>
      </c>
      <c r="D104" s="25">
        <f>D105+D106</f>
        <v>153678</v>
      </c>
      <c r="E104" s="25">
        <f t="shared" ref="E104:K104" si="35">E105+E106</f>
        <v>16617</v>
      </c>
      <c r="F104" s="25">
        <f t="shared" si="35"/>
        <v>23807</v>
      </c>
      <c r="G104" s="25">
        <f t="shared" si="35"/>
        <v>55380</v>
      </c>
      <c r="H104" s="25">
        <f t="shared" si="35"/>
        <v>714274446.74000001</v>
      </c>
      <c r="I104" s="25">
        <f t="shared" si="35"/>
        <v>134275637.42000002</v>
      </c>
      <c r="J104" s="25">
        <f t="shared" si="35"/>
        <v>67189065.079999998</v>
      </c>
      <c r="K104" s="25">
        <f t="shared" si="35"/>
        <v>281609535.89999998</v>
      </c>
      <c r="L104" s="18"/>
      <c r="M104" s="10"/>
      <c r="N104" s="10"/>
      <c r="O104" s="18"/>
    </row>
    <row r="105" spans="1:15" ht="15.95" customHeight="1">
      <c r="B105" s="24"/>
      <c r="C105" s="37" t="s">
        <v>52</v>
      </c>
      <c r="D105" s="25">
        <f>D15+D18+D21+D24+D30+D33+D36+D39+D42+D45+D48+D51+D54+D57+D60+D63+D66+D69+D72+D75+D78+D81+D84+D87+D90+D93+D96+D99+D102+D27</f>
        <v>153678</v>
      </c>
      <c r="E105" s="25">
        <f t="shared" ref="E105:K106" si="36">E15+E18+E21+E24+E30+E33+E36+E39+E42+E45+E48+E51+E54+E57+E60+E63+E66+E69+E72+E75+E78+E81+E84+E87+E90+E93+E96+E99+E102+E27</f>
        <v>16617</v>
      </c>
      <c r="F105" s="25">
        <f t="shared" si="36"/>
        <v>23807</v>
      </c>
      <c r="G105" s="25">
        <f t="shared" si="36"/>
        <v>55380</v>
      </c>
      <c r="H105" s="25">
        <f t="shared" si="36"/>
        <v>714274446.74000001</v>
      </c>
      <c r="I105" s="25">
        <f t="shared" si="36"/>
        <v>134275637.42000002</v>
      </c>
      <c r="J105" s="25">
        <f t="shared" si="36"/>
        <v>67189065.079999998</v>
      </c>
      <c r="K105" s="25">
        <f t="shared" si="36"/>
        <v>281609535.89999998</v>
      </c>
      <c r="L105" s="18"/>
      <c r="M105" s="10"/>
      <c r="N105" s="10"/>
      <c r="O105" s="18"/>
    </row>
    <row r="106" spans="1:15" ht="15.95" customHeight="1">
      <c r="B106" s="24"/>
      <c r="C106" s="37" t="s">
        <v>54</v>
      </c>
      <c r="D106" s="25">
        <f>D16+D19+D22+D25+D31+D34+D37+D40+D43+D46+D49+D52+D55+D58+D61+D64+D67+D70+D73+D76+D79+D82+D85+D88+D91+D94+D97+D100+D103+D28</f>
        <v>0</v>
      </c>
      <c r="E106" s="25">
        <f t="shared" si="36"/>
        <v>0</v>
      </c>
      <c r="F106" s="25">
        <f t="shared" si="36"/>
        <v>0</v>
      </c>
      <c r="G106" s="25">
        <f t="shared" si="36"/>
        <v>0</v>
      </c>
      <c r="H106" s="25">
        <f t="shared" si="36"/>
        <v>0</v>
      </c>
      <c r="I106" s="25">
        <f t="shared" si="36"/>
        <v>0</v>
      </c>
      <c r="J106" s="25">
        <f t="shared" si="36"/>
        <v>0</v>
      </c>
      <c r="K106" s="25">
        <f t="shared" si="36"/>
        <v>0</v>
      </c>
      <c r="L106" s="18"/>
      <c r="M106" s="10"/>
      <c r="N106" s="10"/>
      <c r="O106" s="18"/>
    </row>
    <row r="108" spans="1:15">
      <c r="D108" s="2">
        <f>D109+D110</f>
        <v>0</v>
      </c>
      <c r="E108" s="8">
        <f t="shared" ref="E108:K108" si="37">E109+E110</f>
        <v>16617</v>
      </c>
      <c r="F108" s="8">
        <f t="shared" si="37"/>
        <v>23807</v>
      </c>
      <c r="G108" s="8">
        <f t="shared" si="37"/>
        <v>55380</v>
      </c>
      <c r="H108" s="11">
        <f t="shared" si="37"/>
        <v>0</v>
      </c>
      <c r="I108" s="11">
        <f t="shared" si="37"/>
        <v>134275637.42000002</v>
      </c>
      <c r="J108" s="11">
        <f t="shared" si="37"/>
        <v>67189065.079999983</v>
      </c>
      <c r="K108" s="11">
        <f t="shared" si="37"/>
        <v>281609535.89999998</v>
      </c>
    </row>
    <row r="109" spans="1:15">
      <c r="D109" s="13">
        <f>'[1]14'!R109</f>
        <v>0</v>
      </c>
      <c r="E109" s="12">
        <v>16617</v>
      </c>
      <c r="F109" s="12">
        <v>23807</v>
      </c>
      <c r="G109" s="12">
        <v>55380</v>
      </c>
      <c r="H109" s="9">
        <f>'[1]14'!AX109</f>
        <v>0</v>
      </c>
      <c r="I109" s="9">
        <v>134275637.42000002</v>
      </c>
      <c r="J109" s="10">
        <v>67189065.079999983</v>
      </c>
      <c r="K109" s="10">
        <v>281609535.89999998</v>
      </c>
    </row>
    <row r="110" spans="1:15">
      <c r="D110" s="13"/>
      <c r="F110" s="12"/>
      <c r="G110" s="12"/>
      <c r="H110" s="9"/>
      <c r="J110" s="10"/>
      <c r="K110" s="10"/>
    </row>
    <row r="111" spans="1:15">
      <c r="F111" s="9"/>
    </row>
    <row r="112" spans="1:15">
      <c r="C112" s="73" t="s">
        <v>55</v>
      </c>
      <c r="D112" s="13">
        <f>D105-D109</f>
        <v>153678</v>
      </c>
      <c r="E112" s="13">
        <f t="shared" ref="E112:K113" si="38">E105-E109</f>
        <v>0</v>
      </c>
      <c r="F112" s="13">
        <f t="shared" si="38"/>
        <v>0</v>
      </c>
      <c r="G112" s="13">
        <f t="shared" si="38"/>
        <v>0</v>
      </c>
      <c r="H112" s="13">
        <f t="shared" si="38"/>
        <v>714274446.74000001</v>
      </c>
      <c r="I112" s="13">
        <f t="shared" si="38"/>
        <v>0</v>
      </c>
      <c r="J112" s="13">
        <f t="shared" si="38"/>
        <v>0</v>
      </c>
      <c r="K112" s="13">
        <f t="shared" si="38"/>
        <v>0</v>
      </c>
    </row>
    <row r="113" spans="3:11">
      <c r="C113" s="73"/>
      <c r="D113" s="13">
        <f>D106-D110</f>
        <v>0</v>
      </c>
      <c r="E113" s="13">
        <f t="shared" si="38"/>
        <v>0</v>
      </c>
      <c r="F113" s="13">
        <f t="shared" si="38"/>
        <v>0</v>
      </c>
      <c r="G113" s="13">
        <f t="shared" si="38"/>
        <v>0</v>
      </c>
      <c r="H113" s="13">
        <f t="shared" si="38"/>
        <v>0</v>
      </c>
      <c r="I113" s="13">
        <f t="shared" si="38"/>
        <v>0</v>
      </c>
      <c r="J113" s="13">
        <f t="shared" si="38"/>
        <v>0</v>
      </c>
      <c r="K113" s="13">
        <f t="shared" si="38"/>
        <v>0</v>
      </c>
    </row>
    <row r="116" spans="3:11">
      <c r="J116" s="11"/>
      <c r="K116" s="11"/>
    </row>
    <row r="117" spans="3:11">
      <c r="J117" s="10"/>
      <c r="K117" s="10"/>
    </row>
    <row r="119" spans="3:11">
      <c r="F119" s="9"/>
    </row>
  </sheetData>
  <autoFilter ref="B13:O103">
    <filterColumn colId="4"/>
    <filterColumn colId="9"/>
  </autoFilter>
  <mergeCells count="18">
    <mergeCell ref="C112:C113"/>
    <mergeCell ref="E10:E12"/>
    <mergeCell ref="F10:F12"/>
    <mergeCell ref="G10:G12"/>
    <mergeCell ref="H10:H12"/>
    <mergeCell ref="C8:C12"/>
    <mergeCell ref="D8:G8"/>
    <mergeCell ref="H8:K8"/>
    <mergeCell ref="D9:G9"/>
    <mergeCell ref="H9:K9"/>
    <mergeCell ref="D10:D12"/>
    <mergeCell ref="K10:K12"/>
    <mergeCell ref="I10:I12"/>
    <mergeCell ref="J10:J12"/>
    <mergeCell ref="B4:K4"/>
    <mergeCell ref="D6:K6"/>
    <mergeCell ref="D7:K7"/>
    <mergeCell ref="B8:B12"/>
  </mergeCells>
  <conditionalFormatting sqref="D14:K106 B17:B106">
    <cfRule type="cellIs" dxfId="26" priority="6" stopIfTrue="1" operator="lessThan">
      <formula>0</formula>
    </cfRule>
  </conditionalFormatting>
  <conditionalFormatting sqref="B17:B106 D14:K106">
    <cfRule type="cellIs" dxfId="25" priority="3" stopIfTrue="1" operator="lessThan">
      <formula>0</formula>
    </cfRule>
  </conditionalFormatting>
  <conditionalFormatting sqref="B17:B103">
    <cfRule type="cellIs" dxfId="24" priority="2" stopIfTrue="1" operator="lessThan">
      <formula>0</formula>
    </cfRule>
  </conditionalFormatting>
  <conditionalFormatting sqref="B17:B103">
    <cfRule type="cellIs" dxfId="23" priority="1" stopIfTrue="1" operator="lessThan">
      <formula>0</formula>
    </cfRule>
  </conditionalFormatting>
  <pageMargins left="0" right="0" top="0" bottom="0" header="0" footer="0"/>
  <pageSetup paperSize="8" scale="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BU119"/>
  <sheetViews>
    <sheetView tabSelected="1" view="pageBreakPreview" zoomScale="60" zoomScaleNormal="100" workbookViewId="0">
      <pane xSplit="3" ySplit="13" topLeftCell="BA98" activePane="bottomRight" state="frozen"/>
      <selection activeCell="D4" sqref="D4:AH4"/>
      <selection pane="topRight" activeCell="D4" sqref="D4:AH4"/>
      <selection pane="bottomLeft" activeCell="D4" sqref="D4:AH4"/>
      <selection pane="bottomRight" activeCell="Y118" sqref="Y118"/>
    </sheetView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3.140625" style="2" customWidth="1"/>
    <col min="5" max="6" width="17.42578125" style="8" customWidth="1"/>
    <col min="7" max="7" width="14.5703125" style="8" customWidth="1"/>
    <col min="8" max="8" width="16.42578125" style="8" customWidth="1"/>
    <col min="9" max="9" width="16" style="8" customWidth="1"/>
    <col min="10" max="11" width="15.5703125" style="8" customWidth="1"/>
    <col min="12" max="12" width="13.7109375" style="8" customWidth="1"/>
    <col min="13" max="13" width="13.28515625" style="8" customWidth="1"/>
    <col min="14" max="14" width="13.85546875" style="8" customWidth="1"/>
    <col min="15" max="15" width="15.7109375" style="8" customWidth="1"/>
    <col min="16" max="16" width="16.7109375" style="8" customWidth="1"/>
    <col min="17" max="17" width="12.28515625" style="8" customWidth="1"/>
    <col min="18" max="18" width="15.85546875" style="8" customWidth="1"/>
    <col min="19" max="19" width="16.28515625" style="8" customWidth="1"/>
    <col min="20" max="20" width="11.140625" style="2" customWidth="1"/>
    <col min="21" max="23" width="9.140625" style="2" customWidth="1"/>
    <col min="24" max="25" width="9.5703125" style="2" customWidth="1"/>
    <col min="26" max="26" width="9.140625" style="2" customWidth="1"/>
    <col min="27" max="29" width="10.5703125" style="2" customWidth="1"/>
    <col min="30" max="30" width="12.140625" style="2" customWidth="1"/>
    <col min="31" max="31" width="17.140625" style="8" customWidth="1"/>
    <col min="32" max="32" width="12.7109375" style="8" customWidth="1"/>
    <col min="33" max="33" width="10.28515625" style="8" customWidth="1"/>
    <col min="34" max="34" width="17.140625" style="8" customWidth="1"/>
    <col min="35" max="35" width="22.85546875" style="8" customWidth="1"/>
    <col min="36" max="36" width="22.140625" style="8" customWidth="1"/>
    <col min="37" max="38" width="21.85546875" style="8" customWidth="1"/>
    <col min="39" max="44" width="21.140625" style="4" customWidth="1"/>
    <col min="45" max="45" width="19.28515625" style="4" customWidth="1"/>
    <col min="46" max="48" width="22.5703125" style="4" customWidth="1"/>
    <col min="49" max="49" width="21.140625" style="4" customWidth="1"/>
    <col min="50" max="51" width="19.28515625" style="4" customWidth="1"/>
    <col min="52" max="52" width="23.85546875" style="4" customWidth="1"/>
    <col min="53" max="58" width="22.85546875" style="4" customWidth="1"/>
    <col min="59" max="61" width="22.42578125" style="4" customWidth="1"/>
    <col min="62" max="62" width="19.28515625" style="4" customWidth="1"/>
    <col min="63" max="63" width="22.140625" style="4" customWidth="1"/>
    <col min="64" max="64" width="19.7109375" style="4" customWidth="1"/>
    <col min="65" max="65" width="18.7109375" style="4" customWidth="1"/>
    <col min="66" max="66" width="18.85546875" style="4" customWidth="1"/>
    <col min="67" max="67" width="9.140625" style="4" customWidth="1"/>
    <col min="68" max="68" width="18.85546875" style="4" customWidth="1"/>
    <col min="69" max="69" width="13.42578125" style="4" customWidth="1"/>
    <col min="70" max="70" width="9.140625" style="4"/>
    <col min="71" max="71" width="16.140625" style="4" customWidth="1"/>
    <col min="72" max="16384" width="9.140625" style="4"/>
  </cols>
  <sheetData>
    <row r="1" spans="1:73" ht="18">
      <c r="AH1" s="52" t="s">
        <v>261</v>
      </c>
      <c r="BN1" s="52" t="s">
        <v>261</v>
      </c>
    </row>
    <row r="2" spans="1:73" ht="18">
      <c r="AH2" s="53" t="s">
        <v>253</v>
      </c>
      <c r="BN2" s="53" t="s">
        <v>253</v>
      </c>
    </row>
    <row r="3" spans="1:73" ht="19.5" customHeight="1">
      <c r="B3" s="1"/>
      <c r="C3" s="1"/>
      <c r="D3" s="1"/>
      <c r="E3" s="1"/>
      <c r="F3" s="1"/>
      <c r="G3" s="16"/>
      <c r="H3" s="16"/>
      <c r="I3" s="16"/>
      <c r="J3" s="16"/>
      <c r="K3" s="16"/>
      <c r="L3" s="16"/>
      <c r="M3" s="1"/>
      <c r="N3" s="1"/>
      <c r="O3" s="1"/>
      <c r="P3" s="1"/>
      <c r="Q3" s="1"/>
      <c r="R3" s="1"/>
      <c r="S3" s="1"/>
      <c r="T3" s="1"/>
      <c r="U3" s="3"/>
      <c r="V3" s="3"/>
      <c r="W3" s="3"/>
      <c r="X3" s="3"/>
      <c r="Y3" s="3"/>
      <c r="Z3" s="3"/>
      <c r="AE3" s="3"/>
      <c r="AF3" s="3"/>
      <c r="AG3" s="3"/>
      <c r="AH3" s="54" t="s">
        <v>254</v>
      </c>
      <c r="AI3" s="3"/>
      <c r="AJ3" s="3"/>
      <c r="AK3" s="29"/>
      <c r="AL3" s="29"/>
      <c r="AM3" s="17"/>
      <c r="AN3" s="17"/>
      <c r="AO3" s="17"/>
      <c r="AP3" s="17"/>
      <c r="AQ3" s="17"/>
      <c r="AR3" s="17"/>
      <c r="AS3" s="3"/>
      <c r="AT3" s="3"/>
      <c r="AU3" s="3"/>
      <c r="AV3" s="3"/>
      <c r="AW3" s="3"/>
      <c r="AX3" s="3"/>
      <c r="AY3" s="3"/>
      <c r="BN3" s="54" t="s">
        <v>254</v>
      </c>
    </row>
    <row r="4" spans="1:73" ht="58.5" customHeight="1">
      <c r="B4" s="1"/>
      <c r="C4" s="31"/>
      <c r="D4" s="68" t="s">
        <v>260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 t="s">
        <v>260</v>
      </c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</row>
    <row r="5" spans="1:73" ht="12.75" customHeight="1">
      <c r="B5" s="5"/>
      <c r="C5" s="31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</row>
    <row r="6" spans="1:73" ht="12.75" customHeight="1">
      <c r="B6" s="5"/>
      <c r="C6" s="32"/>
      <c r="D6" s="14"/>
      <c r="E6" s="80" t="s">
        <v>131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39"/>
      <c r="AG6" s="39"/>
      <c r="AH6" s="39"/>
      <c r="AI6" s="19"/>
      <c r="AJ6" s="14"/>
      <c r="AK6" s="80" t="s">
        <v>131</v>
      </c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</row>
    <row r="7" spans="1:73" ht="14.25">
      <c r="B7" s="5"/>
      <c r="C7" s="33" t="s">
        <v>4</v>
      </c>
      <c r="D7" s="15"/>
      <c r="E7" s="81" t="s">
        <v>5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40"/>
      <c r="AG7" s="40"/>
      <c r="AH7" s="40"/>
      <c r="AI7" s="15"/>
      <c r="AJ7" s="15"/>
      <c r="AK7" s="81" t="s">
        <v>5</v>
      </c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</row>
    <row r="8" spans="1:73" ht="21" customHeight="1">
      <c r="B8" s="67" t="s">
        <v>3</v>
      </c>
      <c r="C8" s="74" t="s">
        <v>6</v>
      </c>
      <c r="D8" s="84" t="s">
        <v>10</v>
      </c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105"/>
      <c r="AF8" s="56"/>
      <c r="AG8" s="56"/>
      <c r="AH8" s="56"/>
      <c r="AI8" s="84" t="s">
        <v>49</v>
      </c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105"/>
    </row>
    <row r="9" spans="1:73" s="6" customFormat="1" ht="51.75" customHeight="1">
      <c r="B9" s="67"/>
      <c r="C9" s="75"/>
      <c r="D9" s="78" t="s">
        <v>14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102" t="s">
        <v>15</v>
      </c>
      <c r="U9" s="103"/>
      <c r="V9" s="103"/>
      <c r="W9" s="103"/>
      <c r="X9" s="103"/>
      <c r="Y9" s="103"/>
      <c r="Z9" s="104"/>
      <c r="AA9" s="95" t="s">
        <v>17</v>
      </c>
      <c r="AB9" s="96"/>
      <c r="AC9" s="96"/>
      <c r="AD9" s="97"/>
      <c r="AE9" s="98" t="s">
        <v>16</v>
      </c>
      <c r="AF9" s="106" t="s">
        <v>97</v>
      </c>
      <c r="AG9" s="106"/>
      <c r="AH9" s="106"/>
      <c r="AI9" s="98" t="s">
        <v>11</v>
      </c>
      <c r="AJ9" s="78" t="s">
        <v>14</v>
      </c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82"/>
      <c r="AZ9" s="102" t="s">
        <v>15</v>
      </c>
      <c r="BA9" s="103"/>
      <c r="BB9" s="103"/>
      <c r="BC9" s="103"/>
      <c r="BD9" s="103"/>
      <c r="BE9" s="103"/>
      <c r="BF9" s="104"/>
      <c r="BG9" s="95" t="s">
        <v>17</v>
      </c>
      <c r="BH9" s="96"/>
      <c r="BI9" s="96"/>
      <c r="BJ9" s="97"/>
      <c r="BK9" s="98" t="s">
        <v>16</v>
      </c>
      <c r="BL9" s="69" t="s">
        <v>97</v>
      </c>
      <c r="BM9" s="69"/>
      <c r="BN9" s="69"/>
    </row>
    <row r="10" spans="1:73" s="6" customFormat="1" ht="51.75" customHeight="1">
      <c r="B10" s="67"/>
      <c r="C10" s="75"/>
      <c r="D10" s="88" t="s">
        <v>7</v>
      </c>
      <c r="E10" s="90" t="s">
        <v>12</v>
      </c>
      <c r="F10" s="91"/>
      <c r="G10" s="92"/>
      <c r="H10" s="88" t="s">
        <v>245</v>
      </c>
      <c r="I10" s="88" t="s">
        <v>244</v>
      </c>
      <c r="J10" s="88" t="s">
        <v>220</v>
      </c>
      <c r="K10" s="88" t="s">
        <v>221</v>
      </c>
      <c r="L10" s="88" t="s">
        <v>44</v>
      </c>
      <c r="M10" s="88" t="s">
        <v>8</v>
      </c>
      <c r="N10" s="93" t="s">
        <v>9</v>
      </c>
      <c r="O10" s="90" t="s">
        <v>98</v>
      </c>
      <c r="P10" s="92"/>
      <c r="Q10" s="107" t="s">
        <v>222</v>
      </c>
      <c r="R10" s="93" t="s">
        <v>57</v>
      </c>
      <c r="S10" s="93" t="s">
        <v>223</v>
      </c>
      <c r="T10" s="88" t="s">
        <v>46</v>
      </c>
      <c r="U10" s="85" t="s">
        <v>98</v>
      </c>
      <c r="V10" s="86"/>
      <c r="W10" s="86"/>
      <c r="X10" s="86"/>
      <c r="Y10" s="86"/>
      <c r="Z10" s="87"/>
      <c r="AA10" s="88" t="s">
        <v>48</v>
      </c>
      <c r="AB10" s="85" t="s">
        <v>98</v>
      </c>
      <c r="AC10" s="86"/>
      <c r="AD10" s="87"/>
      <c r="AE10" s="99"/>
      <c r="AF10" s="67" t="s">
        <v>98</v>
      </c>
      <c r="AG10" s="67"/>
      <c r="AH10" s="67"/>
      <c r="AI10" s="99"/>
      <c r="AJ10" s="74" t="s">
        <v>7</v>
      </c>
      <c r="AK10" s="90" t="s">
        <v>12</v>
      </c>
      <c r="AL10" s="91"/>
      <c r="AM10" s="92"/>
      <c r="AN10" s="74" t="s">
        <v>245</v>
      </c>
      <c r="AO10" s="74" t="s">
        <v>244</v>
      </c>
      <c r="AP10" s="74" t="s">
        <v>220</v>
      </c>
      <c r="AQ10" s="74" t="s">
        <v>221</v>
      </c>
      <c r="AR10" s="74" t="s">
        <v>44</v>
      </c>
      <c r="AS10" s="74" t="s">
        <v>13</v>
      </c>
      <c r="AT10" s="74" t="s">
        <v>9</v>
      </c>
      <c r="AU10" s="67" t="s">
        <v>98</v>
      </c>
      <c r="AV10" s="67"/>
      <c r="AW10" s="74" t="s">
        <v>222</v>
      </c>
      <c r="AX10" s="74" t="s">
        <v>57</v>
      </c>
      <c r="AY10" s="74" t="s">
        <v>223</v>
      </c>
      <c r="AZ10" s="74" t="s">
        <v>46</v>
      </c>
      <c r="BA10" s="101" t="s">
        <v>98</v>
      </c>
      <c r="BB10" s="101"/>
      <c r="BC10" s="101"/>
      <c r="BD10" s="101"/>
      <c r="BE10" s="101"/>
      <c r="BF10" s="101"/>
      <c r="BG10" s="74" t="s">
        <v>48</v>
      </c>
      <c r="BH10" s="85" t="s">
        <v>98</v>
      </c>
      <c r="BI10" s="86"/>
      <c r="BJ10" s="87"/>
      <c r="BK10" s="99"/>
      <c r="BL10" s="67" t="s">
        <v>98</v>
      </c>
      <c r="BM10" s="67"/>
      <c r="BN10" s="67"/>
    </row>
    <row r="11" spans="1:73" s="6" customFormat="1" ht="302.25" customHeight="1">
      <c r="B11" s="67"/>
      <c r="C11" s="75"/>
      <c r="D11" s="89"/>
      <c r="E11" s="58" t="s">
        <v>219</v>
      </c>
      <c r="F11" s="58" t="s">
        <v>262</v>
      </c>
      <c r="G11" s="58" t="s">
        <v>43</v>
      </c>
      <c r="H11" s="89"/>
      <c r="I11" s="89"/>
      <c r="J11" s="89"/>
      <c r="K11" s="89"/>
      <c r="L11" s="89"/>
      <c r="M11" s="89"/>
      <c r="N11" s="94"/>
      <c r="O11" s="57" t="s">
        <v>246</v>
      </c>
      <c r="P11" s="57" t="s">
        <v>247</v>
      </c>
      <c r="Q11" s="107"/>
      <c r="R11" s="94"/>
      <c r="S11" s="94"/>
      <c r="T11" s="110"/>
      <c r="U11" s="88" t="s">
        <v>47</v>
      </c>
      <c r="V11" s="88" t="s">
        <v>224</v>
      </c>
      <c r="W11" s="88" t="s">
        <v>177</v>
      </c>
      <c r="X11" s="108" t="s">
        <v>178</v>
      </c>
      <c r="Y11" s="88" t="s">
        <v>225</v>
      </c>
      <c r="Z11" s="88" t="s">
        <v>226</v>
      </c>
      <c r="AA11" s="110"/>
      <c r="AB11" s="88" t="s">
        <v>47</v>
      </c>
      <c r="AC11" s="88" t="s">
        <v>227</v>
      </c>
      <c r="AD11" s="88" t="s">
        <v>228</v>
      </c>
      <c r="AE11" s="100"/>
      <c r="AF11" s="58" t="s">
        <v>99</v>
      </c>
      <c r="AG11" s="58" t="s">
        <v>100</v>
      </c>
      <c r="AH11" s="58" t="s">
        <v>101</v>
      </c>
      <c r="AI11" s="99"/>
      <c r="AJ11" s="75"/>
      <c r="AK11" s="74" t="s">
        <v>219</v>
      </c>
      <c r="AL11" s="74" t="s">
        <v>262</v>
      </c>
      <c r="AM11" s="74" t="s">
        <v>43</v>
      </c>
      <c r="AN11" s="75"/>
      <c r="AO11" s="75"/>
      <c r="AP11" s="75"/>
      <c r="AQ11" s="75"/>
      <c r="AR11" s="75"/>
      <c r="AS11" s="75"/>
      <c r="AT11" s="75"/>
      <c r="AU11" s="74" t="s">
        <v>246</v>
      </c>
      <c r="AV11" s="74" t="s">
        <v>247</v>
      </c>
      <c r="AW11" s="75"/>
      <c r="AX11" s="75"/>
      <c r="AY11" s="75"/>
      <c r="AZ11" s="75"/>
      <c r="BA11" s="67" t="s">
        <v>47</v>
      </c>
      <c r="BB11" s="74" t="s">
        <v>224</v>
      </c>
      <c r="BC11" s="74" t="s">
        <v>177</v>
      </c>
      <c r="BD11" s="74" t="s">
        <v>178</v>
      </c>
      <c r="BE11" s="74" t="s">
        <v>225</v>
      </c>
      <c r="BF11" s="74" t="s">
        <v>226</v>
      </c>
      <c r="BG11" s="75"/>
      <c r="BH11" s="74" t="s">
        <v>47</v>
      </c>
      <c r="BI11" s="74" t="s">
        <v>227</v>
      </c>
      <c r="BJ11" s="74" t="s">
        <v>228</v>
      </c>
      <c r="BK11" s="99"/>
      <c r="BL11" s="74" t="s">
        <v>99</v>
      </c>
      <c r="BM11" s="74" t="s">
        <v>100</v>
      </c>
      <c r="BN11" s="74" t="s">
        <v>101</v>
      </c>
    </row>
    <row r="12" spans="1:73" s="6" customFormat="1" ht="48.75" customHeight="1">
      <c r="B12" s="67"/>
      <c r="C12" s="76"/>
      <c r="D12" s="55"/>
      <c r="E12" s="55" t="s">
        <v>50</v>
      </c>
      <c r="F12" s="55" t="s">
        <v>50</v>
      </c>
      <c r="G12" s="55" t="s">
        <v>0</v>
      </c>
      <c r="H12" s="55" t="s">
        <v>50</v>
      </c>
      <c r="I12" s="55" t="s">
        <v>50</v>
      </c>
      <c r="J12" s="55" t="s">
        <v>50</v>
      </c>
      <c r="K12" s="55" t="s">
        <v>0</v>
      </c>
      <c r="L12" s="55" t="s">
        <v>0</v>
      </c>
      <c r="M12" s="55" t="s">
        <v>0</v>
      </c>
      <c r="N12" s="55" t="s">
        <v>1</v>
      </c>
      <c r="O12" s="55" t="s">
        <v>0</v>
      </c>
      <c r="P12" s="55" t="s">
        <v>0</v>
      </c>
      <c r="Q12" s="55" t="s">
        <v>45</v>
      </c>
      <c r="R12" s="55" t="s">
        <v>50</v>
      </c>
      <c r="S12" s="55" t="s">
        <v>50</v>
      </c>
      <c r="T12" s="89"/>
      <c r="U12" s="89"/>
      <c r="V12" s="89"/>
      <c r="W12" s="89"/>
      <c r="X12" s="109"/>
      <c r="Y12" s="89"/>
      <c r="Z12" s="89"/>
      <c r="AA12" s="89"/>
      <c r="AB12" s="89"/>
      <c r="AC12" s="89"/>
      <c r="AD12" s="89"/>
      <c r="AE12" s="55" t="s">
        <v>18</v>
      </c>
      <c r="AF12" s="55" t="s">
        <v>46</v>
      </c>
      <c r="AG12" s="55" t="s">
        <v>48</v>
      </c>
      <c r="AH12" s="55" t="s">
        <v>50</v>
      </c>
      <c r="AI12" s="100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67"/>
      <c r="BB12" s="76"/>
      <c r="BC12" s="76"/>
      <c r="BD12" s="76"/>
      <c r="BE12" s="76"/>
      <c r="BF12" s="76"/>
      <c r="BG12" s="76"/>
      <c r="BH12" s="76"/>
      <c r="BI12" s="76"/>
      <c r="BJ12" s="76"/>
      <c r="BK12" s="100"/>
      <c r="BL12" s="76"/>
      <c r="BM12" s="76"/>
      <c r="BN12" s="76"/>
    </row>
    <row r="13" spans="1:73">
      <c r="B13" s="7">
        <v>1</v>
      </c>
      <c r="C13" s="34">
        <f>B13+1</f>
        <v>2</v>
      </c>
      <c r="D13" s="7">
        <f t="shared" ref="D13:BN13" si="0">C13+1</f>
        <v>3</v>
      </c>
      <c r="E13" s="7">
        <f t="shared" si="0"/>
        <v>4</v>
      </c>
      <c r="F13" s="7">
        <f t="shared" si="0"/>
        <v>5</v>
      </c>
      <c r="G13" s="7">
        <f t="shared" si="0"/>
        <v>6</v>
      </c>
      <c r="H13" s="7">
        <f t="shared" si="0"/>
        <v>7</v>
      </c>
      <c r="I13" s="7">
        <f t="shared" si="0"/>
        <v>8</v>
      </c>
      <c r="J13" s="7">
        <f t="shared" si="0"/>
        <v>9</v>
      </c>
      <c r="K13" s="7">
        <f t="shared" si="0"/>
        <v>10</v>
      </c>
      <c r="L13" s="7">
        <f t="shared" si="0"/>
        <v>11</v>
      </c>
      <c r="M13" s="7">
        <f t="shared" si="0"/>
        <v>12</v>
      </c>
      <c r="N13" s="7">
        <f t="shared" si="0"/>
        <v>13</v>
      </c>
      <c r="O13" s="7"/>
      <c r="P13" s="7"/>
      <c r="Q13" s="7">
        <f>N13+1</f>
        <v>14</v>
      </c>
      <c r="R13" s="7">
        <f t="shared" ref="R13:S13" si="1">Q13+1</f>
        <v>15</v>
      </c>
      <c r="S13" s="7">
        <f t="shared" si="1"/>
        <v>16</v>
      </c>
      <c r="T13" s="7">
        <f t="shared" si="0"/>
        <v>17</v>
      </c>
      <c r="U13" s="7">
        <f t="shared" si="0"/>
        <v>18</v>
      </c>
      <c r="V13" s="7">
        <f t="shared" si="0"/>
        <v>19</v>
      </c>
      <c r="W13" s="7">
        <f t="shared" si="0"/>
        <v>20</v>
      </c>
      <c r="X13" s="7">
        <f t="shared" si="0"/>
        <v>21</v>
      </c>
      <c r="Y13" s="7">
        <f t="shared" si="0"/>
        <v>22</v>
      </c>
      <c r="Z13" s="7">
        <f t="shared" si="0"/>
        <v>23</v>
      </c>
      <c r="AA13" s="7">
        <f t="shared" si="0"/>
        <v>24</v>
      </c>
      <c r="AB13" s="7">
        <f t="shared" si="0"/>
        <v>25</v>
      </c>
      <c r="AC13" s="7">
        <f t="shared" si="0"/>
        <v>26</v>
      </c>
      <c r="AD13" s="7">
        <f t="shared" si="0"/>
        <v>27</v>
      </c>
      <c r="AE13" s="7">
        <f t="shared" si="0"/>
        <v>28</v>
      </c>
      <c r="AF13" s="7">
        <f t="shared" si="0"/>
        <v>29</v>
      </c>
      <c r="AG13" s="7">
        <f t="shared" si="0"/>
        <v>30</v>
      </c>
      <c r="AH13" s="7">
        <f t="shared" si="0"/>
        <v>31</v>
      </c>
      <c r="AI13" s="7">
        <f t="shared" si="0"/>
        <v>32</v>
      </c>
      <c r="AJ13" s="7">
        <f t="shared" si="0"/>
        <v>33</v>
      </c>
      <c r="AK13" s="7">
        <f t="shared" si="0"/>
        <v>34</v>
      </c>
      <c r="AL13" s="7">
        <f t="shared" si="0"/>
        <v>35</v>
      </c>
      <c r="AM13" s="7">
        <f t="shared" si="0"/>
        <v>36</v>
      </c>
      <c r="AN13" s="7">
        <f t="shared" si="0"/>
        <v>37</v>
      </c>
      <c r="AO13" s="7">
        <f t="shared" si="0"/>
        <v>38</v>
      </c>
      <c r="AP13" s="7">
        <f t="shared" si="0"/>
        <v>39</v>
      </c>
      <c r="AQ13" s="7">
        <f t="shared" si="0"/>
        <v>40</v>
      </c>
      <c r="AR13" s="7">
        <f t="shared" si="0"/>
        <v>41</v>
      </c>
      <c r="AS13" s="7">
        <f t="shared" si="0"/>
        <v>42</v>
      </c>
      <c r="AT13" s="7">
        <f t="shared" si="0"/>
        <v>43</v>
      </c>
      <c r="AU13" s="7">
        <f t="shared" si="0"/>
        <v>44</v>
      </c>
      <c r="AV13" s="7">
        <f t="shared" si="0"/>
        <v>45</v>
      </c>
      <c r="AW13" s="7">
        <f t="shared" si="0"/>
        <v>46</v>
      </c>
      <c r="AX13" s="7">
        <f t="shared" si="0"/>
        <v>47</v>
      </c>
      <c r="AY13" s="7">
        <f t="shared" si="0"/>
        <v>48</v>
      </c>
      <c r="AZ13" s="7">
        <f t="shared" si="0"/>
        <v>49</v>
      </c>
      <c r="BA13" s="7">
        <f t="shared" si="0"/>
        <v>50</v>
      </c>
      <c r="BB13" s="7">
        <f t="shared" si="0"/>
        <v>51</v>
      </c>
      <c r="BC13" s="7">
        <f t="shared" si="0"/>
        <v>52</v>
      </c>
      <c r="BD13" s="7">
        <f t="shared" si="0"/>
        <v>53</v>
      </c>
      <c r="BE13" s="7">
        <f t="shared" si="0"/>
        <v>54</v>
      </c>
      <c r="BF13" s="7">
        <f t="shared" si="0"/>
        <v>55</v>
      </c>
      <c r="BG13" s="7">
        <f t="shared" si="0"/>
        <v>56</v>
      </c>
      <c r="BH13" s="7">
        <f t="shared" si="0"/>
        <v>57</v>
      </c>
      <c r="BI13" s="7">
        <f t="shared" si="0"/>
        <v>58</v>
      </c>
      <c r="BJ13" s="7">
        <f t="shared" si="0"/>
        <v>59</v>
      </c>
      <c r="BK13" s="7">
        <f t="shared" si="0"/>
        <v>60</v>
      </c>
      <c r="BL13" s="7">
        <f t="shared" si="0"/>
        <v>61</v>
      </c>
      <c r="BM13" s="7">
        <f t="shared" si="0"/>
        <v>62</v>
      </c>
      <c r="BN13" s="7">
        <f t="shared" si="0"/>
        <v>63</v>
      </c>
    </row>
    <row r="14" spans="1:73" ht="15.95" customHeight="1">
      <c r="A14" s="30" t="s">
        <v>58</v>
      </c>
      <c r="B14" s="20">
        <v>1</v>
      </c>
      <c r="C14" s="27" t="s">
        <v>19</v>
      </c>
      <c r="D14" s="21">
        <v>2468534</v>
      </c>
      <c r="E14" s="21">
        <v>224589</v>
      </c>
      <c r="F14" s="21">
        <v>46045</v>
      </c>
      <c r="G14" s="21">
        <v>1323816</v>
      </c>
      <c r="H14" s="21">
        <v>66991</v>
      </c>
      <c r="I14" s="21">
        <v>1759</v>
      </c>
      <c r="J14" s="21">
        <v>13767</v>
      </c>
      <c r="K14" s="21">
        <v>0</v>
      </c>
      <c r="L14" s="21">
        <v>1663</v>
      </c>
      <c r="M14" s="21">
        <v>127396</v>
      </c>
      <c r="N14" s="21">
        <v>427449</v>
      </c>
      <c r="O14" s="21">
        <v>52648</v>
      </c>
      <c r="P14" s="21">
        <v>19942</v>
      </c>
      <c r="Q14" s="21">
        <v>108138</v>
      </c>
      <c r="R14" s="21">
        <v>120003</v>
      </c>
      <c r="S14" s="21">
        <v>8677</v>
      </c>
      <c r="T14" s="21">
        <v>67437</v>
      </c>
      <c r="U14" s="21">
        <v>1282</v>
      </c>
      <c r="V14" s="21">
        <v>1397</v>
      </c>
      <c r="W14" s="21">
        <v>394</v>
      </c>
      <c r="X14" s="21">
        <v>434</v>
      </c>
      <c r="Y14" s="21">
        <v>200</v>
      </c>
      <c r="Z14" s="21">
        <v>1</v>
      </c>
      <c r="AA14" s="21">
        <v>22455</v>
      </c>
      <c r="AB14" s="21">
        <v>752</v>
      </c>
      <c r="AC14" s="21">
        <v>0</v>
      </c>
      <c r="AD14" s="21">
        <v>0</v>
      </c>
      <c r="AE14" s="21">
        <v>0</v>
      </c>
      <c r="AF14" s="21">
        <v>394</v>
      </c>
      <c r="AG14" s="21">
        <v>0</v>
      </c>
      <c r="AH14" s="21">
        <v>0</v>
      </c>
      <c r="AI14" s="22">
        <v>13579649243.419998</v>
      </c>
      <c r="AJ14" s="22">
        <v>5353307306.0599995</v>
      </c>
      <c r="AK14" s="22">
        <v>775671550.89999986</v>
      </c>
      <c r="AL14" s="22">
        <v>119649138.37</v>
      </c>
      <c r="AM14" s="22">
        <v>1190399352.9200001</v>
      </c>
      <c r="AN14" s="22">
        <v>122318865.52</v>
      </c>
      <c r="AO14" s="22">
        <v>4752536.5600000005</v>
      </c>
      <c r="AP14" s="22">
        <v>42489364.439999998</v>
      </c>
      <c r="AQ14" s="22">
        <v>0</v>
      </c>
      <c r="AR14" s="22">
        <v>7423510</v>
      </c>
      <c r="AS14" s="22">
        <v>263941015.78999999</v>
      </c>
      <c r="AT14" s="22">
        <v>1836879006.0899999</v>
      </c>
      <c r="AU14" s="22">
        <v>38010803.039999999</v>
      </c>
      <c r="AV14" s="22">
        <v>12745331.039999999</v>
      </c>
      <c r="AW14" s="22">
        <v>391411076.64999998</v>
      </c>
      <c r="AX14" s="22">
        <v>585455681.34000003</v>
      </c>
      <c r="AY14" s="22">
        <v>17668744.039999999</v>
      </c>
      <c r="AZ14" s="22">
        <v>7329040116.6299982</v>
      </c>
      <c r="BA14" s="22">
        <v>326867427.01999998</v>
      </c>
      <c r="BB14" s="22">
        <v>284626242.33000004</v>
      </c>
      <c r="BC14" s="22">
        <v>147375818.01999998</v>
      </c>
      <c r="BD14" s="22">
        <v>249680590.09999999</v>
      </c>
      <c r="BE14" s="22">
        <v>74583298.400000006</v>
      </c>
      <c r="BF14" s="22">
        <v>1457349.28</v>
      </c>
      <c r="BG14" s="22">
        <v>856728462.60000038</v>
      </c>
      <c r="BH14" s="22">
        <v>32735045.060000002</v>
      </c>
      <c r="BI14" s="22">
        <v>0</v>
      </c>
      <c r="BJ14" s="22">
        <v>0</v>
      </c>
      <c r="BK14" s="22">
        <v>0</v>
      </c>
      <c r="BL14" s="22">
        <v>40573358.13000001</v>
      </c>
      <c r="BM14" s="22">
        <v>0</v>
      </c>
      <c r="BN14" s="22">
        <v>0</v>
      </c>
      <c r="BP14" s="10">
        <f>AJ14-AK14-AM14-AR14-AS14-AT14-AW14-AY14-AL14-AN14-AP14-AQ14-AX14</f>
        <v>0</v>
      </c>
      <c r="BQ14" s="10">
        <f>AI14-AJ14-AZ14-BG14-BN14-BK14-BL14-BM14</f>
        <v>1.0430812835693359E-7</v>
      </c>
      <c r="BR14" s="18"/>
      <c r="BS14" s="10"/>
      <c r="BT14" s="18"/>
      <c r="BU14" s="18"/>
    </row>
    <row r="15" spans="1:73" ht="15.95" customHeight="1">
      <c r="A15" s="30"/>
      <c r="B15" s="20"/>
      <c r="C15" s="35" t="s">
        <v>52</v>
      </c>
      <c r="D15" s="21">
        <v>2376303</v>
      </c>
      <c r="E15" s="21">
        <v>224589</v>
      </c>
      <c r="F15" s="21">
        <v>46045</v>
      </c>
      <c r="G15" s="21">
        <v>1237303</v>
      </c>
      <c r="H15" s="21">
        <v>66991</v>
      </c>
      <c r="I15" s="21">
        <v>1759</v>
      </c>
      <c r="J15" s="21">
        <v>13767</v>
      </c>
      <c r="K15" s="21">
        <v>0</v>
      </c>
      <c r="L15" s="21"/>
      <c r="M15" s="21">
        <v>127396</v>
      </c>
      <c r="N15" s="21">
        <v>423394</v>
      </c>
      <c r="O15" s="21">
        <v>52648</v>
      </c>
      <c r="P15" s="21">
        <v>19942</v>
      </c>
      <c r="Q15" s="21">
        <v>108138</v>
      </c>
      <c r="R15" s="21">
        <v>120003</v>
      </c>
      <c r="S15" s="21">
        <v>8677</v>
      </c>
      <c r="T15" s="21">
        <v>63468</v>
      </c>
      <c r="U15" s="21">
        <v>1282</v>
      </c>
      <c r="V15" s="21">
        <v>1397</v>
      </c>
      <c r="W15" s="21">
        <v>394</v>
      </c>
      <c r="X15" s="21">
        <v>434</v>
      </c>
      <c r="Y15" s="21">
        <v>200</v>
      </c>
      <c r="Z15" s="21">
        <v>1</v>
      </c>
      <c r="AA15" s="21">
        <v>22455</v>
      </c>
      <c r="AB15" s="21">
        <v>752</v>
      </c>
      <c r="AC15" s="21">
        <v>0</v>
      </c>
      <c r="AD15" s="21">
        <v>0</v>
      </c>
      <c r="AE15" s="21">
        <v>0</v>
      </c>
      <c r="AF15" s="21">
        <v>394</v>
      </c>
      <c r="AG15" s="21">
        <v>0</v>
      </c>
      <c r="AH15" s="21">
        <v>0</v>
      </c>
      <c r="AI15" s="22">
        <v>13035614389.919998</v>
      </c>
      <c r="AJ15" s="22">
        <v>5252093196.4599991</v>
      </c>
      <c r="AK15" s="22">
        <v>775671550.89999986</v>
      </c>
      <c r="AL15" s="22">
        <v>119649138.37</v>
      </c>
      <c r="AM15" s="22">
        <v>1113960791.77</v>
      </c>
      <c r="AN15" s="22">
        <v>122318865.52</v>
      </c>
      <c r="AO15" s="22">
        <v>4752536.5600000005</v>
      </c>
      <c r="AP15" s="22">
        <v>42489364.439999998</v>
      </c>
      <c r="AQ15" s="22">
        <v>0</v>
      </c>
      <c r="AR15" s="22"/>
      <c r="AS15" s="22">
        <v>263941015.78999999</v>
      </c>
      <c r="AT15" s="22">
        <v>1819526967.6399999</v>
      </c>
      <c r="AU15" s="22">
        <v>38010803.039999999</v>
      </c>
      <c r="AV15" s="22">
        <v>12745331.039999999</v>
      </c>
      <c r="AW15" s="22">
        <v>391411076.64999998</v>
      </c>
      <c r="AX15" s="22">
        <v>585455681.34000003</v>
      </c>
      <c r="AY15" s="22">
        <v>17668744.039999999</v>
      </c>
      <c r="AZ15" s="22">
        <v>6886219372.7299986</v>
      </c>
      <c r="BA15" s="22">
        <v>326867427.01999998</v>
      </c>
      <c r="BB15" s="22">
        <v>284626242.33000004</v>
      </c>
      <c r="BC15" s="22">
        <v>147375818.01999998</v>
      </c>
      <c r="BD15" s="22">
        <v>249680590.09999999</v>
      </c>
      <c r="BE15" s="22">
        <v>74583298.400000006</v>
      </c>
      <c r="BF15" s="22">
        <v>1457349.28</v>
      </c>
      <c r="BG15" s="22">
        <v>856728462.60000038</v>
      </c>
      <c r="BH15" s="22">
        <v>32735045.060000002</v>
      </c>
      <c r="BI15" s="22">
        <v>0</v>
      </c>
      <c r="BJ15" s="22">
        <v>0</v>
      </c>
      <c r="BK15" s="22">
        <v>0</v>
      </c>
      <c r="BL15" s="22">
        <v>40573358.13000001</v>
      </c>
      <c r="BM15" s="22">
        <v>0</v>
      </c>
      <c r="BN15" s="22">
        <v>0</v>
      </c>
      <c r="BP15" s="10">
        <f t="shared" ref="BP15:BP78" si="2">AJ15-AK15-AM15-AR15-AS15-AT15-AW15-AY15-AL15-AN15-AP15-AQ15-AX15</f>
        <v>0</v>
      </c>
      <c r="BQ15" s="10">
        <f t="shared" ref="BQ15:BQ78" si="3">AI15-AJ15-AZ15-BG15-BN15-BK15-BL15-BM15</f>
        <v>1.0430812835693359E-7</v>
      </c>
      <c r="BR15" s="18"/>
      <c r="BS15" s="10"/>
      <c r="BT15" s="18"/>
      <c r="BU15" s="18"/>
    </row>
    <row r="16" spans="1:73" ht="15.95" customHeight="1">
      <c r="A16" s="30"/>
      <c r="B16" s="20"/>
      <c r="C16" s="35" t="s">
        <v>53</v>
      </c>
      <c r="D16" s="21">
        <v>92231</v>
      </c>
      <c r="E16" s="21"/>
      <c r="F16" s="21"/>
      <c r="G16" s="21">
        <v>86513</v>
      </c>
      <c r="H16" s="21"/>
      <c r="I16" s="21"/>
      <c r="J16" s="21"/>
      <c r="K16" s="21"/>
      <c r="L16" s="21">
        <v>1663</v>
      </c>
      <c r="M16" s="21">
        <v>0</v>
      </c>
      <c r="N16" s="21">
        <v>4055</v>
      </c>
      <c r="O16" s="21"/>
      <c r="P16" s="21"/>
      <c r="Q16" s="21"/>
      <c r="R16" s="21"/>
      <c r="S16" s="21"/>
      <c r="T16" s="21">
        <v>3969</v>
      </c>
      <c r="U16" s="21"/>
      <c r="V16" s="21"/>
      <c r="W16" s="21"/>
      <c r="X16" s="21"/>
      <c r="Y16" s="21"/>
      <c r="Z16" s="21"/>
      <c r="AA16" s="21">
        <v>0</v>
      </c>
      <c r="AB16" s="21"/>
      <c r="AC16" s="21"/>
      <c r="AD16" s="21"/>
      <c r="AE16" s="21"/>
      <c r="AF16" s="21"/>
      <c r="AG16" s="21"/>
      <c r="AH16" s="21"/>
      <c r="AI16" s="22">
        <v>544034853.5</v>
      </c>
      <c r="AJ16" s="22">
        <v>101214109.59999999</v>
      </c>
      <c r="AK16" s="22"/>
      <c r="AL16" s="22"/>
      <c r="AM16" s="22">
        <v>76438561.149999991</v>
      </c>
      <c r="AN16" s="22"/>
      <c r="AO16" s="22"/>
      <c r="AP16" s="22"/>
      <c r="AQ16" s="22"/>
      <c r="AR16" s="22">
        <v>7423510</v>
      </c>
      <c r="AS16" s="22">
        <v>0</v>
      </c>
      <c r="AT16" s="22">
        <v>17352038.449999999</v>
      </c>
      <c r="AU16" s="22"/>
      <c r="AV16" s="22"/>
      <c r="AW16" s="22"/>
      <c r="AX16" s="22"/>
      <c r="AY16" s="22"/>
      <c r="AZ16" s="22">
        <v>442820743.89999998</v>
      </c>
      <c r="BA16" s="22"/>
      <c r="BB16" s="22"/>
      <c r="BC16" s="22"/>
      <c r="BD16" s="22"/>
      <c r="BE16" s="22"/>
      <c r="BF16" s="22"/>
      <c r="BG16" s="22">
        <v>0</v>
      </c>
      <c r="BH16" s="22"/>
      <c r="BI16" s="22"/>
      <c r="BJ16" s="22"/>
      <c r="BK16" s="22"/>
      <c r="BL16" s="22"/>
      <c r="BM16" s="22"/>
      <c r="BN16" s="22"/>
      <c r="BP16" s="10">
        <f t="shared" si="2"/>
        <v>3.7252902984619141E-9</v>
      </c>
      <c r="BQ16" s="10">
        <f t="shared" si="3"/>
        <v>0</v>
      </c>
      <c r="BR16" s="18"/>
      <c r="BS16" s="10"/>
      <c r="BT16" s="18"/>
      <c r="BU16" s="18"/>
    </row>
    <row r="17" spans="1:73" ht="15.95" customHeight="1">
      <c r="A17" s="30" t="s">
        <v>59</v>
      </c>
      <c r="B17" s="23">
        <v>2</v>
      </c>
      <c r="C17" s="28" t="s">
        <v>34</v>
      </c>
      <c r="D17" s="21">
        <v>605004</v>
      </c>
      <c r="E17" s="21">
        <v>48156</v>
      </c>
      <c r="F17" s="21">
        <v>0</v>
      </c>
      <c r="G17" s="21">
        <v>372804</v>
      </c>
      <c r="H17" s="21">
        <v>3035</v>
      </c>
      <c r="I17" s="21">
        <v>35</v>
      </c>
      <c r="J17" s="21">
        <v>0</v>
      </c>
      <c r="K17" s="21">
        <v>0</v>
      </c>
      <c r="L17" s="21">
        <v>50</v>
      </c>
      <c r="M17" s="21">
        <v>46280</v>
      </c>
      <c r="N17" s="21">
        <v>127616</v>
      </c>
      <c r="O17" s="21">
        <v>268</v>
      </c>
      <c r="P17" s="21">
        <v>0</v>
      </c>
      <c r="Q17" s="21">
        <v>7063</v>
      </c>
      <c r="R17" s="21">
        <v>0</v>
      </c>
      <c r="S17" s="21">
        <v>0</v>
      </c>
      <c r="T17" s="21">
        <v>12007</v>
      </c>
      <c r="U17" s="21">
        <v>292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1842</v>
      </c>
      <c r="AB17" s="21">
        <v>0</v>
      </c>
      <c r="AC17" s="21">
        <v>0</v>
      </c>
      <c r="AD17" s="21">
        <v>0</v>
      </c>
      <c r="AE17" s="21">
        <v>0</v>
      </c>
      <c r="AF17" s="21">
        <v>337</v>
      </c>
      <c r="AG17" s="21">
        <v>1086</v>
      </c>
      <c r="AH17" s="21">
        <v>0</v>
      </c>
      <c r="AI17" s="22">
        <v>1964768109.9899998</v>
      </c>
      <c r="AJ17" s="22">
        <v>847755170.92000008</v>
      </c>
      <c r="AK17" s="22">
        <v>189654097.57000002</v>
      </c>
      <c r="AL17" s="22">
        <v>0</v>
      </c>
      <c r="AM17" s="22">
        <v>321909766.94</v>
      </c>
      <c r="AN17" s="22">
        <v>5501404.4000000004</v>
      </c>
      <c r="AO17" s="22">
        <v>94564.4</v>
      </c>
      <c r="AP17" s="22">
        <v>0</v>
      </c>
      <c r="AQ17" s="22">
        <v>0</v>
      </c>
      <c r="AR17" s="22">
        <v>234810</v>
      </c>
      <c r="AS17" s="22">
        <v>95986571.200000003</v>
      </c>
      <c r="AT17" s="22">
        <v>207651366.81</v>
      </c>
      <c r="AU17" s="22">
        <v>193490.63999999998</v>
      </c>
      <c r="AV17" s="22">
        <v>0</v>
      </c>
      <c r="AW17" s="22">
        <v>26817154</v>
      </c>
      <c r="AX17" s="22">
        <v>0</v>
      </c>
      <c r="AY17" s="22">
        <v>0</v>
      </c>
      <c r="AZ17" s="22">
        <v>915906935.56999981</v>
      </c>
      <c r="BA17" s="22">
        <v>125966485.84000002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66034697.670000002</v>
      </c>
      <c r="BH17" s="22">
        <v>0</v>
      </c>
      <c r="BI17" s="22">
        <v>0</v>
      </c>
      <c r="BJ17" s="22">
        <v>0</v>
      </c>
      <c r="BK17" s="22">
        <v>0</v>
      </c>
      <c r="BL17" s="22">
        <v>52902869.969999999</v>
      </c>
      <c r="BM17" s="22">
        <v>82168435.859999999</v>
      </c>
      <c r="BN17" s="22">
        <v>0</v>
      </c>
      <c r="BP17" s="10">
        <f t="shared" si="2"/>
        <v>3.5390257835388184E-8</v>
      </c>
      <c r="BQ17" s="10">
        <f t="shared" si="3"/>
        <v>-1.3411045074462891E-7</v>
      </c>
      <c r="BR17" s="18"/>
      <c r="BS17" s="10"/>
      <c r="BT17" s="18"/>
      <c r="BU17" s="18"/>
    </row>
    <row r="18" spans="1:73" ht="15.95" customHeight="1">
      <c r="A18" s="30"/>
      <c r="B18" s="20"/>
      <c r="C18" s="35" t="s">
        <v>52</v>
      </c>
      <c r="D18" s="21">
        <v>604954</v>
      </c>
      <c r="E18" s="21">
        <v>48156</v>
      </c>
      <c r="F18" s="21">
        <v>0</v>
      </c>
      <c r="G18" s="21">
        <v>372804</v>
      </c>
      <c r="H18" s="21">
        <v>3035</v>
      </c>
      <c r="I18" s="21">
        <v>35</v>
      </c>
      <c r="J18" s="21">
        <v>0</v>
      </c>
      <c r="K18" s="21">
        <v>0</v>
      </c>
      <c r="L18" s="21"/>
      <c r="M18" s="21">
        <v>46280</v>
      </c>
      <c r="N18" s="21">
        <v>127616</v>
      </c>
      <c r="O18" s="21">
        <v>268</v>
      </c>
      <c r="P18" s="21">
        <v>0</v>
      </c>
      <c r="Q18" s="21">
        <v>7063</v>
      </c>
      <c r="R18" s="21">
        <v>0</v>
      </c>
      <c r="S18" s="21">
        <v>0</v>
      </c>
      <c r="T18" s="21">
        <v>11948</v>
      </c>
      <c r="U18" s="21">
        <v>292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1842</v>
      </c>
      <c r="AB18" s="21">
        <v>0</v>
      </c>
      <c r="AC18" s="21">
        <v>0</v>
      </c>
      <c r="AD18" s="21">
        <v>0</v>
      </c>
      <c r="AE18" s="21">
        <v>0</v>
      </c>
      <c r="AF18" s="21">
        <v>337</v>
      </c>
      <c r="AG18" s="21">
        <v>1086</v>
      </c>
      <c r="AH18" s="21">
        <v>0</v>
      </c>
      <c r="AI18" s="22">
        <v>1955568651.9899998</v>
      </c>
      <c r="AJ18" s="22">
        <v>847520360.92000008</v>
      </c>
      <c r="AK18" s="22">
        <v>189654097.57000002</v>
      </c>
      <c r="AL18" s="22">
        <v>0</v>
      </c>
      <c r="AM18" s="22">
        <v>321909766.94</v>
      </c>
      <c r="AN18" s="22">
        <v>5501404.4000000004</v>
      </c>
      <c r="AO18" s="22">
        <v>94564.4</v>
      </c>
      <c r="AP18" s="22">
        <v>0</v>
      </c>
      <c r="AQ18" s="22">
        <v>0</v>
      </c>
      <c r="AR18" s="22"/>
      <c r="AS18" s="22">
        <v>95986571.200000003</v>
      </c>
      <c r="AT18" s="22">
        <v>207651366.81</v>
      </c>
      <c r="AU18" s="22">
        <v>193490.63999999998</v>
      </c>
      <c r="AV18" s="22">
        <v>0</v>
      </c>
      <c r="AW18" s="22">
        <v>26817154</v>
      </c>
      <c r="AX18" s="22">
        <v>0</v>
      </c>
      <c r="AY18" s="22">
        <v>0</v>
      </c>
      <c r="AZ18" s="22">
        <v>906942287.56999981</v>
      </c>
      <c r="BA18" s="22">
        <v>125966485.84000002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66034697.670000002</v>
      </c>
      <c r="BH18" s="22">
        <v>0</v>
      </c>
      <c r="BI18" s="22">
        <v>0</v>
      </c>
      <c r="BJ18" s="22">
        <v>0</v>
      </c>
      <c r="BK18" s="22">
        <v>0</v>
      </c>
      <c r="BL18" s="22">
        <v>52902869.969999999</v>
      </c>
      <c r="BM18" s="22">
        <v>82168435.859999999</v>
      </c>
      <c r="BN18" s="22">
        <v>0</v>
      </c>
      <c r="BP18" s="10">
        <f t="shared" si="2"/>
        <v>3.5390257835388184E-8</v>
      </c>
      <c r="BQ18" s="10">
        <f t="shared" si="3"/>
        <v>-1.3411045074462891E-7</v>
      </c>
      <c r="BR18" s="18"/>
      <c r="BS18" s="10"/>
      <c r="BT18" s="18"/>
      <c r="BU18" s="18"/>
    </row>
    <row r="19" spans="1:73" ht="15.95" customHeight="1">
      <c r="A19" s="30"/>
      <c r="B19" s="20"/>
      <c r="C19" s="35" t="s">
        <v>53</v>
      </c>
      <c r="D19" s="21">
        <v>50</v>
      </c>
      <c r="E19" s="21"/>
      <c r="F19" s="21"/>
      <c r="G19" s="21">
        <v>0</v>
      </c>
      <c r="H19" s="21"/>
      <c r="I19" s="21"/>
      <c r="J19" s="21"/>
      <c r="K19" s="21"/>
      <c r="L19" s="21">
        <v>50</v>
      </c>
      <c r="M19" s="21">
        <v>0</v>
      </c>
      <c r="N19" s="21">
        <v>0</v>
      </c>
      <c r="O19" s="21"/>
      <c r="P19" s="21"/>
      <c r="Q19" s="21"/>
      <c r="R19" s="21"/>
      <c r="S19" s="21"/>
      <c r="T19" s="21">
        <v>59</v>
      </c>
      <c r="U19" s="21"/>
      <c r="V19" s="21"/>
      <c r="W19" s="21"/>
      <c r="X19" s="21"/>
      <c r="Y19" s="21"/>
      <c r="Z19" s="21"/>
      <c r="AA19" s="21">
        <v>0</v>
      </c>
      <c r="AB19" s="21"/>
      <c r="AC19" s="21"/>
      <c r="AD19" s="21"/>
      <c r="AE19" s="21"/>
      <c r="AF19" s="21"/>
      <c r="AG19" s="21"/>
      <c r="AH19" s="21"/>
      <c r="AI19" s="22">
        <v>9199458</v>
      </c>
      <c r="AJ19" s="22">
        <v>234810</v>
      </c>
      <c r="AK19" s="22"/>
      <c r="AL19" s="22"/>
      <c r="AM19" s="22">
        <v>0</v>
      </c>
      <c r="AN19" s="22"/>
      <c r="AO19" s="22"/>
      <c r="AP19" s="22"/>
      <c r="AQ19" s="22"/>
      <c r="AR19" s="22">
        <v>234810</v>
      </c>
      <c r="AS19" s="22">
        <v>0</v>
      </c>
      <c r="AT19" s="22">
        <v>0</v>
      </c>
      <c r="AU19" s="22"/>
      <c r="AV19" s="22"/>
      <c r="AW19" s="22"/>
      <c r="AX19" s="22"/>
      <c r="AY19" s="22"/>
      <c r="AZ19" s="22">
        <v>8964648</v>
      </c>
      <c r="BA19" s="22"/>
      <c r="BB19" s="22"/>
      <c r="BC19" s="22"/>
      <c r="BD19" s="22"/>
      <c r="BE19" s="22"/>
      <c r="BF19" s="22"/>
      <c r="BG19" s="22">
        <v>0</v>
      </c>
      <c r="BH19" s="22"/>
      <c r="BI19" s="22"/>
      <c r="BJ19" s="22"/>
      <c r="BK19" s="22"/>
      <c r="BL19" s="22"/>
      <c r="BM19" s="22"/>
      <c r="BN19" s="22"/>
      <c r="BP19" s="10">
        <f t="shared" si="2"/>
        <v>0</v>
      </c>
      <c r="BQ19" s="10">
        <f t="shared" si="3"/>
        <v>0</v>
      </c>
      <c r="BR19" s="18"/>
      <c r="BS19" s="10"/>
      <c r="BT19" s="18"/>
      <c r="BU19" s="18"/>
    </row>
    <row r="20" spans="1:73" ht="15.95" customHeight="1">
      <c r="A20" s="30" t="s">
        <v>60</v>
      </c>
      <c r="B20" s="23">
        <v>3</v>
      </c>
      <c r="C20" s="28" t="s">
        <v>33</v>
      </c>
      <c r="D20" s="21">
        <v>80501</v>
      </c>
      <c r="E20" s="21">
        <v>0</v>
      </c>
      <c r="F20" s="21">
        <v>5762</v>
      </c>
      <c r="G20" s="21">
        <v>14775</v>
      </c>
      <c r="H20" s="21">
        <v>100</v>
      </c>
      <c r="I20" s="21">
        <v>0</v>
      </c>
      <c r="J20" s="21">
        <v>0</v>
      </c>
      <c r="K20" s="21">
        <v>0</v>
      </c>
      <c r="L20" s="21">
        <v>0</v>
      </c>
      <c r="M20" s="21">
        <v>50483</v>
      </c>
      <c r="N20" s="21">
        <v>5095</v>
      </c>
      <c r="O20" s="21">
        <v>0</v>
      </c>
      <c r="P20" s="21">
        <v>0</v>
      </c>
      <c r="Q20" s="21">
        <v>4286</v>
      </c>
      <c r="R20" s="21">
        <v>0</v>
      </c>
      <c r="S20" s="21">
        <v>0</v>
      </c>
      <c r="T20" s="21">
        <v>26866</v>
      </c>
      <c r="U20" s="21">
        <v>0</v>
      </c>
      <c r="V20" s="21">
        <v>523</v>
      </c>
      <c r="W20" s="21">
        <v>0</v>
      </c>
      <c r="X20" s="21">
        <v>0</v>
      </c>
      <c r="Y20" s="21">
        <v>111</v>
      </c>
      <c r="Z20" s="21">
        <v>0</v>
      </c>
      <c r="AA20" s="21">
        <v>4386</v>
      </c>
      <c r="AB20" s="21">
        <v>0</v>
      </c>
      <c r="AC20" s="21">
        <v>0</v>
      </c>
      <c r="AD20" s="21">
        <v>0</v>
      </c>
      <c r="AE20" s="21">
        <v>0</v>
      </c>
      <c r="AF20" s="21">
        <v>2799</v>
      </c>
      <c r="AG20" s="21">
        <v>230</v>
      </c>
      <c r="AH20" s="21">
        <v>0</v>
      </c>
      <c r="AI20" s="22">
        <v>3708246166.6899977</v>
      </c>
      <c r="AJ20" s="22">
        <v>199083597.57999998</v>
      </c>
      <c r="AK20" s="22">
        <v>0</v>
      </c>
      <c r="AL20" s="22">
        <v>24156457.759999998</v>
      </c>
      <c r="AM20" s="22">
        <v>15225225</v>
      </c>
      <c r="AN20" s="22">
        <v>180228</v>
      </c>
      <c r="AO20" s="22">
        <v>0</v>
      </c>
      <c r="AP20" s="22">
        <v>0</v>
      </c>
      <c r="AQ20" s="22">
        <v>0</v>
      </c>
      <c r="AR20" s="22">
        <v>0</v>
      </c>
      <c r="AS20" s="22">
        <v>86700021</v>
      </c>
      <c r="AT20" s="22">
        <v>52053551.819999993</v>
      </c>
      <c r="AU20" s="22">
        <v>0</v>
      </c>
      <c r="AV20" s="22">
        <v>0</v>
      </c>
      <c r="AW20" s="22">
        <v>20768114</v>
      </c>
      <c r="AX20" s="22">
        <v>0</v>
      </c>
      <c r="AY20" s="22">
        <v>0</v>
      </c>
      <c r="AZ20" s="22">
        <v>3007465449.9699979</v>
      </c>
      <c r="BA20" s="22">
        <v>0</v>
      </c>
      <c r="BB20" s="22">
        <v>108186000.78999999</v>
      </c>
      <c r="BC20" s="22">
        <v>0</v>
      </c>
      <c r="BD20" s="22">
        <v>0</v>
      </c>
      <c r="BE20" s="22">
        <v>50784790.109999999</v>
      </c>
      <c r="BF20" s="22">
        <v>0</v>
      </c>
      <c r="BG20" s="22">
        <v>168280395.69</v>
      </c>
      <c r="BH20" s="22">
        <v>0</v>
      </c>
      <c r="BI20" s="22">
        <v>0</v>
      </c>
      <c r="BJ20" s="22">
        <v>0</v>
      </c>
      <c r="BK20" s="22">
        <v>0</v>
      </c>
      <c r="BL20" s="22">
        <v>319863770.70999998</v>
      </c>
      <c r="BM20" s="22">
        <v>13552952.74</v>
      </c>
      <c r="BN20" s="22">
        <v>0</v>
      </c>
      <c r="BP20" s="10">
        <f t="shared" si="2"/>
        <v>-7.4505805969238281E-9</v>
      </c>
      <c r="BQ20" s="10">
        <f t="shared" si="3"/>
        <v>-1.0989606380462646E-7</v>
      </c>
      <c r="BR20" s="18"/>
      <c r="BS20" s="10"/>
      <c r="BT20" s="18"/>
      <c r="BU20" s="18"/>
    </row>
    <row r="21" spans="1:73" ht="15.95" customHeight="1">
      <c r="A21" s="30"/>
      <c r="B21" s="20"/>
      <c r="C21" s="35" t="s">
        <v>52</v>
      </c>
      <c r="D21" s="21">
        <v>80501</v>
      </c>
      <c r="E21" s="21">
        <v>0</v>
      </c>
      <c r="F21" s="21">
        <v>5762</v>
      </c>
      <c r="G21" s="21">
        <v>14775</v>
      </c>
      <c r="H21" s="21">
        <v>100</v>
      </c>
      <c r="I21" s="21">
        <v>0</v>
      </c>
      <c r="J21" s="21">
        <v>0</v>
      </c>
      <c r="K21" s="21">
        <v>0</v>
      </c>
      <c r="L21" s="21"/>
      <c r="M21" s="21">
        <v>50483</v>
      </c>
      <c r="N21" s="21">
        <v>5095</v>
      </c>
      <c r="O21" s="21">
        <v>0</v>
      </c>
      <c r="P21" s="21">
        <v>0</v>
      </c>
      <c r="Q21" s="21">
        <v>4286</v>
      </c>
      <c r="R21" s="21">
        <v>0</v>
      </c>
      <c r="S21" s="21">
        <v>0</v>
      </c>
      <c r="T21" s="21">
        <v>26396</v>
      </c>
      <c r="U21" s="21">
        <v>0</v>
      </c>
      <c r="V21" s="21">
        <v>523</v>
      </c>
      <c r="W21" s="21">
        <v>0</v>
      </c>
      <c r="X21" s="21">
        <v>0</v>
      </c>
      <c r="Y21" s="21">
        <v>111</v>
      </c>
      <c r="Z21" s="21">
        <v>0</v>
      </c>
      <c r="AA21" s="21">
        <v>4386</v>
      </c>
      <c r="AB21" s="21">
        <v>0</v>
      </c>
      <c r="AC21" s="21">
        <v>0</v>
      </c>
      <c r="AD21" s="21">
        <v>0</v>
      </c>
      <c r="AE21" s="21">
        <v>0</v>
      </c>
      <c r="AF21" s="21">
        <v>2799</v>
      </c>
      <c r="AG21" s="21">
        <v>230</v>
      </c>
      <c r="AH21" s="21">
        <v>0</v>
      </c>
      <c r="AI21" s="22">
        <v>3649534136.7899976</v>
      </c>
      <c r="AJ21" s="22">
        <v>199083597.57999998</v>
      </c>
      <c r="AK21" s="22">
        <v>0</v>
      </c>
      <c r="AL21" s="22">
        <v>24156457.759999998</v>
      </c>
      <c r="AM21" s="22">
        <v>15225225</v>
      </c>
      <c r="AN21" s="22">
        <v>180228</v>
      </c>
      <c r="AO21" s="22">
        <v>0</v>
      </c>
      <c r="AP21" s="22">
        <v>0</v>
      </c>
      <c r="AQ21" s="22">
        <v>0</v>
      </c>
      <c r="AR21" s="22"/>
      <c r="AS21" s="22">
        <v>86700021</v>
      </c>
      <c r="AT21" s="22">
        <v>52053551.819999993</v>
      </c>
      <c r="AU21" s="22">
        <v>0</v>
      </c>
      <c r="AV21" s="22">
        <v>0</v>
      </c>
      <c r="AW21" s="22">
        <v>20768114</v>
      </c>
      <c r="AX21" s="22">
        <v>0</v>
      </c>
      <c r="AY21" s="22">
        <v>0</v>
      </c>
      <c r="AZ21" s="22">
        <v>2948753420.0699978</v>
      </c>
      <c r="BA21" s="22">
        <v>0</v>
      </c>
      <c r="BB21" s="22">
        <v>108186000.78999999</v>
      </c>
      <c r="BC21" s="22">
        <v>0</v>
      </c>
      <c r="BD21" s="22">
        <v>0</v>
      </c>
      <c r="BE21" s="22">
        <v>50784790.109999999</v>
      </c>
      <c r="BF21" s="22">
        <v>0</v>
      </c>
      <c r="BG21" s="22">
        <v>168280395.69</v>
      </c>
      <c r="BH21" s="22">
        <v>0</v>
      </c>
      <c r="BI21" s="22">
        <v>0</v>
      </c>
      <c r="BJ21" s="22">
        <v>0</v>
      </c>
      <c r="BK21" s="22">
        <v>0</v>
      </c>
      <c r="BL21" s="22">
        <v>319863770.70999998</v>
      </c>
      <c r="BM21" s="22">
        <v>13552952.74</v>
      </c>
      <c r="BN21" s="22">
        <v>0</v>
      </c>
      <c r="BP21" s="10">
        <f t="shared" si="2"/>
        <v>-7.4505805969238281E-9</v>
      </c>
      <c r="BQ21" s="10">
        <f t="shared" si="3"/>
        <v>-1.0989606380462646E-7</v>
      </c>
      <c r="BR21" s="18"/>
      <c r="BS21" s="10"/>
      <c r="BT21" s="18"/>
      <c r="BU21" s="18"/>
    </row>
    <row r="22" spans="1:73" ht="15.95" customHeight="1">
      <c r="A22" s="30"/>
      <c r="B22" s="20"/>
      <c r="C22" s="35" t="s">
        <v>54</v>
      </c>
      <c r="D22" s="21">
        <v>0</v>
      </c>
      <c r="E22" s="21"/>
      <c r="F22" s="21"/>
      <c r="G22" s="21">
        <v>0</v>
      </c>
      <c r="H22" s="21"/>
      <c r="I22" s="21"/>
      <c r="J22" s="21"/>
      <c r="K22" s="21"/>
      <c r="L22" s="21">
        <v>0</v>
      </c>
      <c r="M22" s="21">
        <v>0</v>
      </c>
      <c r="N22" s="21">
        <v>0</v>
      </c>
      <c r="O22" s="21"/>
      <c r="P22" s="21"/>
      <c r="Q22" s="21"/>
      <c r="R22" s="21"/>
      <c r="S22" s="21"/>
      <c r="T22" s="21">
        <v>470</v>
      </c>
      <c r="U22" s="21"/>
      <c r="V22" s="21"/>
      <c r="W22" s="21"/>
      <c r="X22" s="21"/>
      <c r="Y22" s="21"/>
      <c r="Z22" s="21"/>
      <c r="AA22" s="21">
        <v>0</v>
      </c>
      <c r="AB22" s="21"/>
      <c r="AC22" s="21"/>
      <c r="AD22" s="21"/>
      <c r="AE22" s="21"/>
      <c r="AF22" s="21"/>
      <c r="AG22" s="21"/>
      <c r="AH22" s="21"/>
      <c r="AI22" s="22">
        <v>58712029.899999999</v>
      </c>
      <c r="AJ22" s="22">
        <v>0</v>
      </c>
      <c r="AK22" s="22"/>
      <c r="AL22" s="22"/>
      <c r="AM22" s="22">
        <v>0</v>
      </c>
      <c r="AN22" s="22"/>
      <c r="AO22" s="22"/>
      <c r="AP22" s="22"/>
      <c r="AQ22" s="22"/>
      <c r="AR22" s="22">
        <v>0</v>
      </c>
      <c r="AS22" s="22">
        <v>0</v>
      </c>
      <c r="AT22" s="22">
        <v>0</v>
      </c>
      <c r="AU22" s="22"/>
      <c r="AV22" s="22"/>
      <c r="AW22" s="22"/>
      <c r="AX22" s="22"/>
      <c r="AY22" s="22"/>
      <c r="AZ22" s="22">
        <v>58712029.899999999</v>
      </c>
      <c r="BA22" s="22"/>
      <c r="BB22" s="22"/>
      <c r="BC22" s="22"/>
      <c r="BD22" s="22"/>
      <c r="BE22" s="22"/>
      <c r="BF22" s="22"/>
      <c r="BG22" s="22">
        <v>0</v>
      </c>
      <c r="BH22" s="22"/>
      <c r="BI22" s="22"/>
      <c r="BJ22" s="22"/>
      <c r="BK22" s="22"/>
      <c r="BL22" s="22"/>
      <c r="BM22" s="22"/>
      <c r="BN22" s="22"/>
      <c r="BP22" s="10">
        <f t="shared" si="2"/>
        <v>0</v>
      </c>
      <c r="BQ22" s="10">
        <f t="shared" si="3"/>
        <v>0</v>
      </c>
      <c r="BR22" s="18"/>
      <c r="BS22" s="10"/>
      <c r="BT22" s="18"/>
      <c r="BU22" s="18"/>
    </row>
    <row r="23" spans="1:73" ht="15.95" customHeight="1">
      <c r="A23" s="30" t="s">
        <v>61</v>
      </c>
      <c r="B23" s="23">
        <v>4</v>
      </c>
      <c r="C23" s="28" t="s">
        <v>20</v>
      </c>
      <c r="D23" s="21">
        <v>52848</v>
      </c>
      <c r="E23" s="21">
        <v>0</v>
      </c>
      <c r="F23" s="21">
        <v>0</v>
      </c>
      <c r="G23" s="21">
        <v>16608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2660</v>
      </c>
      <c r="O23" s="21">
        <v>537</v>
      </c>
      <c r="P23" s="21">
        <v>0</v>
      </c>
      <c r="Q23" s="21">
        <v>28080</v>
      </c>
      <c r="R23" s="21">
        <v>5500</v>
      </c>
      <c r="S23" s="21">
        <v>0</v>
      </c>
      <c r="T23" s="21">
        <v>7522</v>
      </c>
      <c r="U23" s="21">
        <v>6333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8498</v>
      </c>
      <c r="AB23" s="21">
        <v>8498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2">
        <v>2608634218.6700001</v>
      </c>
      <c r="AJ23" s="22">
        <v>318278670.07999998</v>
      </c>
      <c r="AK23" s="22">
        <v>0</v>
      </c>
      <c r="AL23" s="22">
        <v>0</v>
      </c>
      <c r="AM23" s="22">
        <v>12913716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105867561.07999998</v>
      </c>
      <c r="AU23" s="22">
        <v>387703.26</v>
      </c>
      <c r="AV23" s="22">
        <v>0</v>
      </c>
      <c r="AW23" s="22">
        <v>155050353</v>
      </c>
      <c r="AX23" s="22">
        <v>44447040</v>
      </c>
      <c r="AY23" s="22">
        <v>0</v>
      </c>
      <c r="AZ23" s="22">
        <v>1033984128.0300003</v>
      </c>
      <c r="BA23" s="22">
        <v>914003670.66000032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1256371420.5599997</v>
      </c>
      <c r="BH23" s="22">
        <v>1256371420.5599997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P23" s="10">
        <f t="shared" si="2"/>
        <v>0</v>
      </c>
      <c r="BQ23" s="10">
        <f t="shared" si="3"/>
        <v>2.384185791015625E-7</v>
      </c>
      <c r="BR23" s="18"/>
      <c r="BS23" s="10"/>
      <c r="BT23" s="18"/>
      <c r="BU23" s="18"/>
    </row>
    <row r="24" spans="1:73" ht="15.95" customHeight="1">
      <c r="A24" s="30"/>
      <c r="B24" s="20"/>
      <c r="C24" s="35" t="s">
        <v>52</v>
      </c>
      <c r="D24" s="21">
        <v>52848</v>
      </c>
      <c r="E24" s="21">
        <v>0</v>
      </c>
      <c r="F24" s="21">
        <v>0</v>
      </c>
      <c r="G24" s="21">
        <v>16608</v>
      </c>
      <c r="H24" s="21">
        <v>0</v>
      </c>
      <c r="I24" s="21">
        <v>0</v>
      </c>
      <c r="J24" s="21">
        <v>0</v>
      </c>
      <c r="K24" s="21">
        <v>0</v>
      </c>
      <c r="L24" s="21"/>
      <c r="M24" s="21">
        <v>0</v>
      </c>
      <c r="N24" s="21">
        <v>2660</v>
      </c>
      <c r="O24" s="21">
        <v>537</v>
      </c>
      <c r="P24" s="21">
        <v>0</v>
      </c>
      <c r="Q24" s="21">
        <v>28080</v>
      </c>
      <c r="R24" s="21">
        <v>5500</v>
      </c>
      <c r="S24" s="21">
        <v>0</v>
      </c>
      <c r="T24" s="21">
        <v>7522</v>
      </c>
      <c r="U24" s="21">
        <v>6333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8498</v>
      </c>
      <c r="AB24" s="21">
        <v>8498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2">
        <v>2608634218.6700001</v>
      </c>
      <c r="AJ24" s="22">
        <v>318278670.07999998</v>
      </c>
      <c r="AK24" s="22">
        <v>0</v>
      </c>
      <c r="AL24" s="22">
        <v>0</v>
      </c>
      <c r="AM24" s="22">
        <v>12913716</v>
      </c>
      <c r="AN24" s="22">
        <v>0</v>
      </c>
      <c r="AO24" s="22">
        <v>0</v>
      </c>
      <c r="AP24" s="22">
        <v>0</v>
      </c>
      <c r="AQ24" s="22">
        <v>0</v>
      </c>
      <c r="AR24" s="22"/>
      <c r="AS24" s="22">
        <v>0</v>
      </c>
      <c r="AT24" s="22">
        <v>105867561.07999998</v>
      </c>
      <c r="AU24" s="22">
        <v>387703.26</v>
      </c>
      <c r="AV24" s="22">
        <v>0</v>
      </c>
      <c r="AW24" s="22">
        <v>155050353</v>
      </c>
      <c r="AX24" s="22">
        <v>44447040</v>
      </c>
      <c r="AY24" s="22">
        <v>0</v>
      </c>
      <c r="AZ24" s="22">
        <v>1033984128.0300003</v>
      </c>
      <c r="BA24" s="22">
        <v>914003670.66000032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1256371420.5599997</v>
      </c>
      <c r="BH24" s="22">
        <v>1256371420.5599997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P24" s="10">
        <f t="shared" si="2"/>
        <v>0</v>
      </c>
      <c r="BQ24" s="10">
        <f t="shared" si="3"/>
        <v>2.384185791015625E-7</v>
      </c>
      <c r="BR24" s="18"/>
      <c r="BS24" s="10"/>
      <c r="BT24" s="18"/>
      <c r="BU24" s="18"/>
    </row>
    <row r="25" spans="1:73" ht="15.95" customHeight="1">
      <c r="A25" s="30"/>
      <c r="B25" s="20"/>
      <c r="C25" s="35" t="s">
        <v>54</v>
      </c>
      <c r="D25" s="21">
        <v>0</v>
      </c>
      <c r="E25" s="21"/>
      <c r="F25" s="21"/>
      <c r="G25" s="21">
        <v>0</v>
      </c>
      <c r="H25" s="21"/>
      <c r="I25" s="21"/>
      <c r="J25" s="21"/>
      <c r="K25" s="21"/>
      <c r="L25" s="21">
        <v>0</v>
      </c>
      <c r="M25" s="21">
        <v>0</v>
      </c>
      <c r="N25" s="21">
        <v>0</v>
      </c>
      <c r="O25" s="21"/>
      <c r="P25" s="21"/>
      <c r="Q25" s="21"/>
      <c r="R25" s="21"/>
      <c r="S25" s="21"/>
      <c r="T25" s="21">
        <v>0</v>
      </c>
      <c r="U25" s="21"/>
      <c r="V25" s="21"/>
      <c r="W25" s="21"/>
      <c r="X25" s="21"/>
      <c r="Y25" s="21"/>
      <c r="Z25" s="21"/>
      <c r="AA25" s="21">
        <v>0</v>
      </c>
      <c r="AB25" s="21"/>
      <c r="AC25" s="21"/>
      <c r="AD25" s="21"/>
      <c r="AE25" s="21"/>
      <c r="AF25" s="21"/>
      <c r="AG25" s="21"/>
      <c r="AH25" s="21"/>
      <c r="AI25" s="22">
        <v>0</v>
      </c>
      <c r="AJ25" s="22">
        <v>0</v>
      </c>
      <c r="AK25" s="22"/>
      <c r="AL25" s="22"/>
      <c r="AM25" s="22">
        <v>0</v>
      </c>
      <c r="AN25" s="22"/>
      <c r="AO25" s="22"/>
      <c r="AP25" s="22"/>
      <c r="AQ25" s="22"/>
      <c r="AR25" s="22">
        <v>0</v>
      </c>
      <c r="AS25" s="22">
        <v>0</v>
      </c>
      <c r="AT25" s="22">
        <v>0</v>
      </c>
      <c r="AU25" s="22"/>
      <c r="AV25" s="22"/>
      <c r="AW25" s="22"/>
      <c r="AX25" s="22"/>
      <c r="AY25" s="22"/>
      <c r="AZ25" s="22">
        <v>0</v>
      </c>
      <c r="BA25" s="22"/>
      <c r="BB25" s="22"/>
      <c r="BC25" s="22"/>
      <c r="BD25" s="22"/>
      <c r="BE25" s="22"/>
      <c r="BF25" s="22"/>
      <c r="BG25" s="22">
        <v>0</v>
      </c>
      <c r="BH25" s="22"/>
      <c r="BI25" s="22"/>
      <c r="BJ25" s="22"/>
      <c r="BK25" s="22"/>
      <c r="BL25" s="22"/>
      <c r="BM25" s="22"/>
      <c r="BN25" s="22"/>
      <c r="BP25" s="10">
        <f t="shared" si="2"/>
        <v>0</v>
      </c>
      <c r="BQ25" s="10">
        <f t="shared" si="3"/>
        <v>0</v>
      </c>
      <c r="BR25" s="18"/>
      <c r="BS25" s="10"/>
      <c r="BT25" s="18"/>
      <c r="BU25" s="18"/>
    </row>
    <row r="26" spans="1:73" ht="15.95" customHeight="1">
      <c r="A26" s="30" t="s">
        <v>62</v>
      </c>
      <c r="B26" s="23">
        <v>5</v>
      </c>
      <c r="C26" s="28" t="s">
        <v>218</v>
      </c>
      <c r="D26" s="21">
        <v>1158809</v>
      </c>
      <c r="E26" s="21">
        <v>134603</v>
      </c>
      <c r="F26" s="21">
        <v>32599</v>
      </c>
      <c r="G26" s="21">
        <v>582664</v>
      </c>
      <c r="H26" s="21">
        <v>52876</v>
      </c>
      <c r="I26" s="21">
        <v>1624</v>
      </c>
      <c r="J26" s="21">
        <v>8098</v>
      </c>
      <c r="K26" s="21">
        <v>0</v>
      </c>
      <c r="L26" s="21">
        <v>3723</v>
      </c>
      <c r="M26" s="21">
        <v>95113</v>
      </c>
      <c r="N26" s="21">
        <v>179383</v>
      </c>
      <c r="O26" s="21">
        <v>270</v>
      </c>
      <c r="P26" s="21">
        <v>407</v>
      </c>
      <c r="Q26" s="21">
        <v>24578</v>
      </c>
      <c r="R26" s="21">
        <v>41858</v>
      </c>
      <c r="S26" s="21">
        <v>3314</v>
      </c>
      <c r="T26" s="21">
        <v>826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6080</v>
      </c>
      <c r="AB26" s="21">
        <v>0</v>
      </c>
      <c r="AC26" s="21">
        <v>0</v>
      </c>
      <c r="AD26" s="21">
        <v>853</v>
      </c>
      <c r="AE26" s="21">
        <v>0</v>
      </c>
      <c r="AF26" s="21">
        <v>0</v>
      </c>
      <c r="AG26" s="21">
        <v>291</v>
      </c>
      <c r="AH26" s="21">
        <v>1437</v>
      </c>
      <c r="AI26" s="22">
        <v>2315211500.3200006</v>
      </c>
      <c r="AJ26" s="22">
        <v>1898166413.8700001</v>
      </c>
      <c r="AK26" s="22">
        <v>433137580.67000002</v>
      </c>
      <c r="AL26" s="22">
        <v>79254200.939999998</v>
      </c>
      <c r="AM26" s="22">
        <v>522588664.13</v>
      </c>
      <c r="AN26" s="22">
        <v>96758242.720000014</v>
      </c>
      <c r="AO26" s="22">
        <v>4387788.16</v>
      </c>
      <c r="AP26" s="22">
        <v>27215818.259999998</v>
      </c>
      <c r="AQ26" s="22">
        <v>0</v>
      </c>
      <c r="AR26" s="22">
        <v>17465201.600000001</v>
      </c>
      <c r="AS26" s="22">
        <v>197268166.52000001</v>
      </c>
      <c r="AT26" s="22">
        <v>306479919.63</v>
      </c>
      <c r="AU26" s="22">
        <v>194934.6</v>
      </c>
      <c r="AV26" s="22">
        <v>260121.84</v>
      </c>
      <c r="AW26" s="22">
        <v>41423006.719999999</v>
      </c>
      <c r="AX26" s="22">
        <v>169028173.31999999</v>
      </c>
      <c r="AY26" s="22">
        <v>7547439.3600000003</v>
      </c>
      <c r="AZ26" s="22">
        <v>115945117.38000003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229644238</v>
      </c>
      <c r="BH26" s="22">
        <v>0</v>
      </c>
      <c r="BI26" s="22">
        <v>0</v>
      </c>
      <c r="BJ26" s="22">
        <v>59127257.879999995</v>
      </c>
      <c r="BK26" s="22">
        <v>0</v>
      </c>
      <c r="BL26" s="22">
        <v>0</v>
      </c>
      <c r="BM26" s="22">
        <v>23630516.07</v>
      </c>
      <c r="BN26" s="22">
        <v>47825215</v>
      </c>
      <c r="BP26" s="10">
        <f t="shared" si="2"/>
        <v>0</v>
      </c>
      <c r="BQ26" s="10">
        <f t="shared" si="3"/>
        <v>5.289912223815918E-7</v>
      </c>
      <c r="BR26" s="18"/>
      <c r="BS26" s="10"/>
      <c r="BT26" s="18"/>
      <c r="BU26" s="18"/>
    </row>
    <row r="27" spans="1:73" ht="15.95" customHeight="1">
      <c r="A27" s="30"/>
      <c r="B27" s="20"/>
      <c r="C27" s="35" t="s">
        <v>52</v>
      </c>
      <c r="D27" s="21">
        <v>1141214</v>
      </c>
      <c r="E27" s="21">
        <v>134603</v>
      </c>
      <c r="F27" s="21">
        <v>32599</v>
      </c>
      <c r="G27" s="21">
        <v>575041</v>
      </c>
      <c r="H27" s="21">
        <v>52876</v>
      </c>
      <c r="I27" s="21">
        <v>1624</v>
      </c>
      <c r="J27" s="21">
        <v>8098</v>
      </c>
      <c r="K27" s="21">
        <v>0</v>
      </c>
      <c r="L27" s="21"/>
      <c r="M27" s="21">
        <v>95113</v>
      </c>
      <c r="N27" s="21">
        <v>173134</v>
      </c>
      <c r="O27" s="21">
        <v>270</v>
      </c>
      <c r="P27" s="21">
        <v>407</v>
      </c>
      <c r="Q27" s="21">
        <v>24578</v>
      </c>
      <c r="R27" s="21">
        <v>41858</v>
      </c>
      <c r="S27" s="21">
        <v>3314</v>
      </c>
      <c r="T27" s="21">
        <v>716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5600</v>
      </c>
      <c r="AB27" s="21">
        <v>0</v>
      </c>
      <c r="AC27" s="21">
        <v>0</v>
      </c>
      <c r="AD27" s="21">
        <v>853</v>
      </c>
      <c r="AE27" s="21">
        <v>0</v>
      </c>
      <c r="AF27" s="21">
        <v>0</v>
      </c>
      <c r="AG27" s="21">
        <v>291</v>
      </c>
      <c r="AH27" s="21">
        <v>1437</v>
      </c>
      <c r="AI27" s="22">
        <v>2253764379.4200006</v>
      </c>
      <c r="AJ27" s="22">
        <v>1859351110.0700002</v>
      </c>
      <c r="AK27" s="22">
        <v>433137580.67000002</v>
      </c>
      <c r="AL27" s="22">
        <v>79254200.939999998</v>
      </c>
      <c r="AM27" s="22">
        <v>515853362.48000002</v>
      </c>
      <c r="AN27" s="22">
        <v>96758242.720000014</v>
      </c>
      <c r="AO27" s="22">
        <v>4387788.16</v>
      </c>
      <c r="AP27" s="22">
        <v>27215818.259999998</v>
      </c>
      <c r="AQ27" s="22">
        <v>0</v>
      </c>
      <c r="AR27" s="22"/>
      <c r="AS27" s="22">
        <v>197268166.52000001</v>
      </c>
      <c r="AT27" s="22">
        <v>291865119.07999998</v>
      </c>
      <c r="AU27" s="22">
        <v>194934.6</v>
      </c>
      <c r="AV27" s="22">
        <v>260121.84</v>
      </c>
      <c r="AW27" s="22">
        <v>41423006.719999999</v>
      </c>
      <c r="AX27" s="22">
        <v>169028173.31999999</v>
      </c>
      <c r="AY27" s="22">
        <v>7547439.3600000003</v>
      </c>
      <c r="AZ27" s="22">
        <v>105666315.98000002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217291222.30000001</v>
      </c>
      <c r="BH27" s="22">
        <v>0</v>
      </c>
      <c r="BI27" s="22">
        <v>0</v>
      </c>
      <c r="BJ27" s="22">
        <v>59127257.879999995</v>
      </c>
      <c r="BK27" s="22">
        <v>0</v>
      </c>
      <c r="BL27" s="22">
        <v>0</v>
      </c>
      <c r="BM27" s="22">
        <v>23630516.07</v>
      </c>
      <c r="BN27" s="22">
        <v>47825215</v>
      </c>
      <c r="BP27" s="10">
        <f t="shared" si="2"/>
        <v>0</v>
      </c>
      <c r="BQ27" s="10">
        <f t="shared" si="3"/>
        <v>3.5017728805541992E-7</v>
      </c>
      <c r="BR27" s="18"/>
      <c r="BS27" s="10"/>
      <c r="BT27" s="18"/>
      <c r="BU27" s="18"/>
    </row>
    <row r="28" spans="1:73" ht="15.95" customHeight="1">
      <c r="A28" s="30"/>
      <c r="B28" s="20"/>
      <c r="C28" s="35" t="s">
        <v>54</v>
      </c>
      <c r="D28" s="21">
        <v>17595</v>
      </c>
      <c r="E28" s="21"/>
      <c r="F28" s="21"/>
      <c r="G28" s="21">
        <v>7623</v>
      </c>
      <c r="H28" s="21"/>
      <c r="I28" s="21"/>
      <c r="J28" s="21"/>
      <c r="K28" s="21"/>
      <c r="L28" s="21">
        <v>3723</v>
      </c>
      <c r="M28" s="21">
        <v>0</v>
      </c>
      <c r="N28" s="21">
        <v>6249</v>
      </c>
      <c r="O28" s="21"/>
      <c r="P28" s="21"/>
      <c r="Q28" s="21"/>
      <c r="R28" s="21"/>
      <c r="S28" s="21"/>
      <c r="T28" s="21">
        <v>110</v>
      </c>
      <c r="U28" s="21"/>
      <c r="V28" s="21"/>
      <c r="W28" s="21"/>
      <c r="X28" s="21"/>
      <c r="Y28" s="21"/>
      <c r="Z28" s="21"/>
      <c r="AA28" s="21">
        <v>480</v>
      </c>
      <c r="AB28" s="21"/>
      <c r="AC28" s="21"/>
      <c r="AD28" s="21"/>
      <c r="AE28" s="21"/>
      <c r="AF28" s="21"/>
      <c r="AG28" s="21"/>
      <c r="AH28" s="21"/>
      <c r="AI28" s="22">
        <v>61447120.899999999</v>
      </c>
      <c r="AJ28" s="22">
        <v>38815303.799999997</v>
      </c>
      <c r="AK28" s="22"/>
      <c r="AL28" s="22"/>
      <c r="AM28" s="22">
        <v>6735301.6499999985</v>
      </c>
      <c r="AN28" s="22"/>
      <c r="AO28" s="22"/>
      <c r="AP28" s="22"/>
      <c r="AQ28" s="22"/>
      <c r="AR28" s="22">
        <v>17465201.600000001</v>
      </c>
      <c r="AS28" s="22">
        <v>0</v>
      </c>
      <c r="AT28" s="22">
        <v>14614800.550000001</v>
      </c>
      <c r="AU28" s="22"/>
      <c r="AV28" s="22"/>
      <c r="AW28" s="22"/>
      <c r="AX28" s="22"/>
      <c r="AY28" s="22"/>
      <c r="AZ28" s="22">
        <v>10278801.4</v>
      </c>
      <c r="BA28" s="22"/>
      <c r="BB28" s="22"/>
      <c r="BC28" s="22"/>
      <c r="BD28" s="22"/>
      <c r="BE28" s="22"/>
      <c r="BF28" s="22"/>
      <c r="BG28" s="22">
        <v>12353015.699999999</v>
      </c>
      <c r="BH28" s="22"/>
      <c r="BI28" s="22"/>
      <c r="BJ28" s="22"/>
      <c r="BK28" s="22"/>
      <c r="BL28" s="22"/>
      <c r="BM28" s="22"/>
      <c r="BN28" s="22"/>
      <c r="BP28" s="10">
        <f t="shared" si="2"/>
        <v>-3.7252902984619141E-9</v>
      </c>
      <c r="BQ28" s="10">
        <f t="shared" si="3"/>
        <v>1.862645149230957E-9</v>
      </c>
      <c r="BR28" s="18"/>
      <c r="BS28" s="10"/>
      <c r="BT28" s="18"/>
      <c r="BU28" s="18"/>
    </row>
    <row r="29" spans="1:73" ht="15.75" customHeight="1">
      <c r="A29" s="30" t="s">
        <v>63</v>
      </c>
      <c r="B29" s="23">
        <v>6</v>
      </c>
      <c r="C29" s="28" t="s">
        <v>56</v>
      </c>
      <c r="D29" s="21">
        <v>14000</v>
      </c>
      <c r="E29" s="21">
        <v>0</v>
      </c>
      <c r="F29" s="21">
        <v>0</v>
      </c>
      <c r="G29" s="21">
        <v>14000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2">
        <v>57889703.640000001</v>
      </c>
      <c r="AJ29" s="22">
        <v>57889703.640000001</v>
      </c>
      <c r="AK29" s="22">
        <v>0</v>
      </c>
      <c r="AL29" s="22">
        <v>0</v>
      </c>
      <c r="AM29" s="22">
        <v>57889703.640000001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P29" s="10">
        <f t="shared" si="2"/>
        <v>0</v>
      </c>
      <c r="BQ29" s="10">
        <f t="shared" si="3"/>
        <v>0</v>
      </c>
      <c r="BR29" s="18"/>
      <c r="BS29" s="10"/>
      <c r="BT29" s="18"/>
      <c r="BU29" s="18"/>
    </row>
    <row r="30" spans="1:73" ht="15.95" customHeight="1">
      <c r="A30" s="30"/>
      <c r="B30" s="20"/>
      <c r="C30" s="35" t="s">
        <v>52</v>
      </c>
      <c r="D30" s="21">
        <v>14000</v>
      </c>
      <c r="E30" s="21">
        <v>0</v>
      </c>
      <c r="F30" s="21">
        <v>0</v>
      </c>
      <c r="G30" s="21">
        <v>14000</v>
      </c>
      <c r="H30" s="21">
        <v>0</v>
      </c>
      <c r="I30" s="21">
        <v>0</v>
      </c>
      <c r="J30" s="21">
        <v>0</v>
      </c>
      <c r="K30" s="21">
        <v>0</v>
      </c>
      <c r="L30" s="21"/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2">
        <v>57889703.640000001</v>
      </c>
      <c r="AJ30" s="22">
        <v>57889703.640000001</v>
      </c>
      <c r="AK30" s="22">
        <v>0</v>
      </c>
      <c r="AL30" s="22">
        <v>0</v>
      </c>
      <c r="AM30" s="22">
        <v>57889703.640000001</v>
      </c>
      <c r="AN30" s="22">
        <v>0</v>
      </c>
      <c r="AO30" s="22">
        <v>0</v>
      </c>
      <c r="AP30" s="22">
        <v>0</v>
      </c>
      <c r="AQ30" s="22">
        <v>0</v>
      </c>
      <c r="AR30" s="22"/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P30" s="10">
        <f t="shared" si="2"/>
        <v>0</v>
      </c>
      <c r="BQ30" s="10">
        <f t="shared" si="3"/>
        <v>0</v>
      </c>
      <c r="BR30" s="18"/>
      <c r="BS30" s="10"/>
      <c r="BT30" s="18"/>
      <c r="BU30" s="18"/>
    </row>
    <row r="31" spans="1:73" ht="15.95" customHeight="1">
      <c r="A31" s="30"/>
      <c r="B31" s="20"/>
      <c r="C31" s="35" t="s">
        <v>54</v>
      </c>
      <c r="D31" s="21">
        <v>0</v>
      </c>
      <c r="E31" s="21"/>
      <c r="F31" s="21"/>
      <c r="G31" s="21">
        <v>0</v>
      </c>
      <c r="H31" s="21"/>
      <c r="I31" s="21"/>
      <c r="J31" s="21"/>
      <c r="K31" s="21"/>
      <c r="L31" s="21">
        <v>0</v>
      </c>
      <c r="M31" s="21">
        <v>0</v>
      </c>
      <c r="N31" s="21">
        <v>0</v>
      </c>
      <c r="O31" s="21"/>
      <c r="P31" s="21"/>
      <c r="Q31" s="21"/>
      <c r="R31" s="21"/>
      <c r="S31" s="21"/>
      <c r="T31" s="21">
        <v>0</v>
      </c>
      <c r="U31" s="21"/>
      <c r="V31" s="21"/>
      <c r="W31" s="21"/>
      <c r="X31" s="21"/>
      <c r="Y31" s="21"/>
      <c r="Z31" s="21"/>
      <c r="AA31" s="21">
        <v>0</v>
      </c>
      <c r="AB31" s="21"/>
      <c r="AC31" s="21"/>
      <c r="AD31" s="21"/>
      <c r="AE31" s="21"/>
      <c r="AF31" s="21"/>
      <c r="AG31" s="21"/>
      <c r="AH31" s="21"/>
      <c r="AI31" s="22">
        <v>0</v>
      </c>
      <c r="AJ31" s="22">
        <v>0</v>
      </c>
      <c r="AK31" s="22"/>
      <c r="AL31" s="22"/>
      <c r="AM31" s="22">
        <v>0</v>
      </c>
      <c r="AN31" s="22"/>
      <c r="AO31" s="22"/>
      <c r="AP31" s="22"/>
      <c r="AQ31" s="22"/>
      <c r="AR31" s="22">
        <v>0</v>
      </c>
      <c r="AS31" s="22">
        <v>0</v>
      </c>
      <c r="AT31" s="22">
        <v>0</v>
      </c>
      <c r="AU31" s="22"/>
      <c r="AV31" s="22"/>
      <c r="AW31" s="22"/>
      <c r="AX31" s="22"/>
      <c r="AY31" s="22"/>
      <c r="AZ31" s="22">
        <v>0</v>
      </c>
      <c r="BA31" s="22"/>
      <c r="BB31" s="22"/>
      <c r="BC31" s="22"/>
      <c r="BD31" s="22"/>
      <c r="BE31" s="22"/>
      <c r="BF31" s="22"/>
      <c r="BG31" s="22">
        <v>0</v>
      </c>
      <c r="BH31" s="22"/>
      <c r="BI31" s="22"/>
      <c r="BJ31" s="22"/>
      <c r="BK31" s="22"/>
      <c r="BL31" s="22"/>
      <c r="BM31" s="22"/>
      <c r="BN31" s="22"/>
      <c r="BP31" s="10">
        <f t="shared" si="2"/>
        <v>0</v>
      </c>
      <c r="BQ31" s="10">
        <f t="shared" si="3"/>
        <v>0</v>
      </c>
      <c r="BR31" s="18"/>
      <c r="BS31" s="10"/>
      <c r="BT31" s="18"/>
      <c r="BU31" s="18"/>
    </row>
    <row r="32" spans="1:73" ht="15.95" customHeight="1">
      <c r="A32" s="30" t="s">
        <v>64</v>
      </c>
      <c r="B32" s="23">
        <v>7</v>
      </c>
      <c r="C32" s="27" t="s">
        <v>21</v>
      </c>
      <c r="D32" s="21">
        <v>241092</v>
      </c>
      <c r="E32" s="21">
        <v>0</v>
      </c>
      <c r="F32" s="21">
        <v>0</v>
      </c>
      <c r="G32" s="21">
        <v>195095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7629</v>
      </c>
      <c r="N32" s="21">
        <v>38317</v>
      </c>
      <c r="O32" s="21">
        <v>0</v>
      </c>
      <c r="P32" s="21">
        <v>0</v>
      </c>
      <c r="Q32" s="21">
        <v>51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2">
        <v>649454833.49000001</v>
      </c>
      <c r="AJ32" s="22">
        <v>649454833.49000001</v>
      </c>
      <c r="AK32" s="22">
        <v>0</v>
      </c>
      <c r="AL32" s="22">
        <v>0</v>
      </c>
      <c r="AM32" s="22">
        <v>427930701.12000006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14565596.710000001</v>
      </c>
      <c r="AT32" s="22">
        <v>206705626.65999994</v>
      </c>
      <c r="AU32" s="22">
        <v>0</v>
      </c>
      <c r="AV32" s="22">
        <v>0</v>
      </c>
      <c r="AW32" s="22">
        <v>252909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P32" s="10">
        <f t="shared" si="2"/>
        <v>0</v>
      </c>
      <c r="BQ32" s="10">
        <f t="shared" si="3"/>
        <v>0</v>
      </c>
      <c r="BR32" s="18"/>
      <c r="BS32" s="10"/>
      <c r="BT32" s="18"/>
      <c r="BU32" s="18"/>
    </row>
    <row r="33" spans="1:73" ht="15.95" customHeight="1">
      <c r="A33" s="30"/>
      <c r="B33" s="20"/>
      <c r="C33" s="35" t="s">
        <v>52</v>
      </c>
      <c r="D33" s="21">
        <v>241092</v>
      </c>
      <c r="E33" s="21">
        <v>0</v>
      </c>
      <c r="F33" s="21">
        <v>0</v>
      </c>
      <c r="G33" s="21">
        <v>195095</v>
      </c>
      <c r="H33" s="21">
        <v>0</v>
      </c>
      <c r="I33" s="21">
        <v>0</v>
      </c>
      <c r="J33" s="21">
        <v>0</v>
      </c>
      <c r="K33" s="21">
        <v>0</v>
      </c>
      <c r="L33" s="21"/>
      <c r="M33" s="21">
        <v>7629</v>
      </c>
      <c r="N33" s="21">
        <v>38317</v>
      </c>
      <c r="O33" s="21">
        <v>0</v>
      </c>
      <c r="P33" s="21">
        <v>0</v>
      </c>
      <c r="Q33" s="21">
        <v>51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2">
        <v>649454833.49000001</v>
      </c>
      <c r="AJ33" s="22">
        <v>649454833.49000001</v>
      </c>
      <c r="AK33" s="22">
        <v>0</v>
      </c>
      <c r="AL33" s="22">
        <v>0</v>
      </c>
      <c r="AM33" s="22">
        <v>427930701.12000006</v>
      </c>
      <c r="AN33" s="22">
        <v>0</v>
      </c>
      <c r="AO33" s="22">
        <v>0</v>
      </c>
      <c r="AP33" s="22">
        <v>0</v>
      </c>
      <c r="AQ33" s="22">
        <v>0</v>
      </c>
      <c r="AR33" s="22"/>
      <c r="AS33" s="22">
        <v>14565596.710000001</v>
      </c>
      <c r="AT33" s="22">
        <v>206705626.65999994</v>
      </c>
      <c r="AU33" s="22">
        <v>0</v>
      </c>
      <c r="AV33" s="22">
        <v>0</v>
      </c>
      <c r="AW33" s="22">
        <v>252909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P33" s="10">
        <f t="shared" si="2"/>
        <v>0</v>
      </c>
      <c r="BQ33" s="10">
        <f t="shared" si="3"/>
        <v>0</v>
      </c>
      <c r="BR33" s="18"/>
      <c r="BS33" s="10"/>
      <c r="BT33" s="18"/>
      <c r="BU33" s="18"/>
    </row>
    <row r="34" spans="1:73" ht="15.95" customHeight="1">
      <c r="A34" s="30"/>
      <c r="B34" s="20"/>
      <c r="C34" s="35" t="s">
        <v>54</v>
      </c>
      <c r="D34" s="21">
        <v>0</v>
      </c>
      <c r="E34" s="21"/>
      <c r="F34" s="21"/>
      <c r="G34" s="21">
        <v>0</v>
      </c>
      <c r="H34" s="21"/>
      <c r="I34" s="21"/>
      <c r="J34" s="21"/>
      <c r="K34" s="21"/>
      <c r="L34" s="21">
        <v>0</v>
      </c>
      <c r="M34" s="21">
        <v>0</v>
      </c>
      <c r="N34" s="21">
        <v>0</v>
      </c>
      <c r="O34" s="21"/>
      <c r="P34" s="21"/>
      <c r="Q34" s="21"/>
      <c r="R34" s="21"/>
      <c r="S34" s="21"/>
      <c r="T34" s="21">
        <v>0</v>
      </c>
      <c r="U34" s="21"/>
      <c r="V34" s="21"/>
      <c r="W34" s="21"/>
      <c r="X34" s="21"/>
      <c r="Y34" s="21"/>
      <c r="Z34" s="21"/>
      <c r="AA34" s="21">
        <v>0</v>
      </c>
      <c r="AB34" s="21"/>
      <c r="AC34" s="21"/>
      <c r="AD34" s="21"/>
      <c r="AE34" s="21"/>
      <c r="AF34" s="21"/>
      <c r="AG34" s="21"/>
      <c r="AH34" s="21"/>
      <c r="AI34" s="22">
        <v>0</v>
      </c>
      <c r="AJ34" s="22">
        <v>0</v>
      </c>
      <c r="AK34" s="22"/>
      <c r="AL34" s="22"/>
      <c r="AM34" s="22">
        <v>0</v>
      </c>
      <c r="AN34" s="22"/>
      <c r="AO34" s="22"/>
      <c r="AP34" s="22"/>
      <c r="AQ34" s="22"/>
      <c r="AR34" s="22">
        <v>0</v>
      </c>
      <c r="AS34" s="22">
        <v>0</v>
      </c>
      <c r="AT34" s="22">
        <v>0</v>
      </c>
      <c r="AU34" s="22"/>
      <c r="AV34" s="22"/>
      <c r="AW34" s="22"/>
      <c r="AX34" s="22"/>
      <c r="AY34" s="22"/>
      <c r="AZ34" s="22">
        <v>0</v>
      </c>
      <c r="BA34" s="22"/>
      <c r="BB34" s="22"/>
      <c r="BC34" s="22"/>
      <c r="BD34" s="22"/>
      <c r="BE34" s="22"/>
      <c r="BF34" s="22"/>
      <c r="BG34" s="22">
        <v>0</v>
      </c>
      <c r="BH34" s="22"/>
      <c r="BI34" s="22"/>
      <c r="BJ34" s="22"/>
      <c r="BK34" s="22"/>
      <c r="BL34" s="22"/>
      <c r="BM34" s="22"/>
      <c r="BN34" s="22"/>
      <c r="BP34" s="10">
        <f t="shared" si="2"/>
        <v>0</v>
      </c>
      <c r="BQ34" s="10">
        <f t="shared" si="3"/>
        <v>0</v>
      </c>
      <c r="BR34" s="18"/>
      <c r="BS34" s="10"/>
      <c r="BT34" s="18"/>
      <c r="BU34" s="18"/>
    </row>
    <row r="35" spans="1:73" ht="15.95" customHeight="1">
      <c r="A35" s="30" t="s">
        <v>65</v>
      </c>
      <c r="B35" s="23">
        <v>8</v>
      </c>
      <c r="C35" s="27" t="s">
        <v>35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148578</v>
      </c>
      <c r="AF35" s="21">
        <v>0</v>
      </c>
      <c r="AG35" s="21">
        <v>0</v>
      </c>
      <c r="AH35" s="21">
        <v>0</v>
      </c>
      <c r="AI35" s="22">
        <v>1503264223.9400001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1503264223.9400001</v>
      </c>
      <c r="BL35" s="22">
        <v>0</v>
      </c>
      <c r="BM35" s="22">
        <v>0</v>
      </c>
      <c r="BN35" s="22">
        <v>0</v>
      </c>
      <c r="BP35" s="10">
        <f t="shared" si="2"/>
        <v>0</v>
      </c>
      <c r="BQ35" s="10">
        <f t="shared" si="3"/>
        <v>0</v>
      </c>
      <c r="BR35" s="18"/>
      <c r="BS35" s="10"/>
      <c r="BT35" s="18"/>
      <c r="BU35" s="18"/>
    </row>
    <row r="36" spans="1:73" ht="15.95" customHeight="1">
      <c r="A36" s="30"/>
      <c r="B36" s="20"/>
      <c r="C36" s="35" t="s">
        <v>52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/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148578</v>
      </c>
      <c r="AF36" s="21">
        <v>0</v>
      </c>
      <c r="AG36" s="21">
        <v>0</v>
      </c>
      <c r="AH36" s="21">
        <v>0</v>
      </c>
      <c r="AI36" s="22">
        <v>1503264223.9400001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/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1503264223.9400001</v>
      </c>
      <c r="BL36" s="22">
        <v>0</v>
      </c>
      <c r="BM36" s="22">
        <v>0</v>
      </c>
      <c r="BN36" s="22">
        <v>0</v>
      </c>
      <c r="BP36" s="10">
        <f t="shared" si="2"/>
        <v>0</v>
      </c>
      <c r="BQ36" s="10">
        <f t="shared" si="3"/>
        <v>0</v>
      </c>
      <c r="BR36" s="18"/>
      <c r="BS36" s="10"/>
      <c r="BT36" s="18"/>
      <c r="BU36" s="18"/>
    </row>
    <row r="37" spans="1:73" ht="15.95" customHeight="1">
      <c r="A37" s="30"/>
      <c r="B37" s="20"/>
      <c r="C37" s="35" t="s">
        <v>54</v>
      </c>
      <c r="D37" s="21">
        <v>0</v>
      </c>
      <c r="E37" s="21"/>
      <c r="F37" s="21"/>
      <c r="G37" s="21">
        <v>0</v>
      </c>
      <c r="H37" s="21"/>
      <c r="I37" s="21"/>
      <c r="J37" s="21"/>
      <c r="K37" s="21"/>
      <c r="L37" s="21">
        <v>0</v>
      </c>
      <c r="M37" s="21">
        <v>0</v>
      </c>
      <c r="N37" s="21">
        <v>0</v>
      </c>
      <c r="O37" s="21"/>
      <c r="P37" s="21"/>
      <c r="Q37" s="21"/>
      <c r="R37" s="21"/>
      <c r="S37" s="21"/>
      <c r="T37" s="21">
        <v>0</v>
      </c>
      <c r="U37" s="21"/>
      <c r="V37" s="21"/>
      <c r="W37" s="21"/>
      <c r="X37" s="21"/>
      <c r="Y37" s="21"/>
      <c r="Z37" s="21"/>
      <c r="AA37" s="21">
        <v>0</v>
      </c>
      <c r="AB37" s="21"/>
      <c r="AC37" s="21"/>
      <c r="AD37" s="21"/>
      <c r="AE37" s="21"/>
      <c r="AF37" s="21"/>
      <c r="AG37" s="21"/>
      <c r="AH37" s="21"/>
      <c r="AI37" s="22">
        <v>0</v>
      </c>
      <c r="AJ37" s="22">
        <v>0</v>
      </c>
      <c r="AK37" s="22"/>
      <c r="AL37" s="22"/>
      <c r="AM37" s="22">
        <v>0</v>
      </c>
      <c r="AN37" s="22"/>
      <c r="AO37" s="22"/>
      <c r="AP37" s="22"/>
      <c r="AQ37" s="22"/>
      <c r="AR37" s="22">
        <v>0</v>
      </c>
      <c r="AS37" s="22">
        <v>0</v>
      </c>
      <c r="AT37" s="22">
        <v>0</v>
      </c>
      <c r="AU37" s="22"/>
      <c r="AV37" s="22"/>
      <c r="AW37" s="22"/>
      <c r="AX37" s="22"/>
      <c r="AY37" s="22"/>
      <c r="AZ37" s="22">
        <v>0</v>
      </c>
      <c r="BA37" s="22"/>
      <c r="BB37" s="22"/>
      <c r="BC37" s="22"/>
      <c r="BD37" s="22"/>
      <c r="BE37" s="22"/>
      <c r="BF37" s="22"/>
      <c r="BG37" s="22">
        <v>0</v>
      </c>
      <c r="BH37" s="22"/>
      <c r="BI37" s="22"/>
      <c r="BJ37" s="22"/>
      <c r="BK37" s="22"/>
      <c r="BL37" s="22"/>
      <c r="BM37" s="22"/>
      <c r="BN37" s="22"/>
      <c r="BP37" s="10">
        <f t="shared" si="2"/>
        <v>0</v>
      </c>
      <c r="BQ37" s="10">
        <f t="shared" si="3"/>
        <v>0</v>
      </c>
      <c r="BR37" s="18"/>
      <c r="BS37" s="10"/>
      <c r="BT37" s="18"/>
      <c r="BU37" s="18"/>
    </row>
    <row r="38" spans="1:73" ht="15.75" customHeight="1">
      <c r="A38" s="30" t="s">
        <v>66</v>
      </c>
      <c r="B38" s="23">
        <v>9</v>
      </c>
      <c r="C38" s="28" t="s">
        <v>36</v>
      </c>
      <c r="D38" s="21">
        <v>103676</v>
      </c>
      <c r="E38" s="21">
        <v>12249</v>
      </c>
      <c r="F38" s="21">
        <v>2826</v>
      </c>
      <c r="G38" s="21">
        <v>54494</v>
      </c>
      <c r="H38" s="21">
        <v>2790</v>
      </c>
      <c r="I38" s="21">
        <v>40</v>
      </c>
      <c r="J38" s="21">
        <v>0</v>
      </c>
      <c r="K38" s="21">
        <v>0</v>
      </c>
      <c r="L38" s="21">
        <v>0</v>
      </c>
      <c r="M38" s="21">
        <v>3031</v>
      </c>
      <c r="N38" s="21">
        <v>22078</v>
      </c>
      <c r="O38" s="21">
        <v>0</v>
      </c>
      <c r="P38" s="21">
        <v>0</v>
      </c>
      <c r="Q38" s="21">
        <v>2879</v>
      </c>
      <c r="R38" s="21">
        <v>3329</v>
      </c>
      <c r="S38" s="21">
        <v>0</v>
      </c>
      <c r="T38" s="21">
        <v>50</v>
      </c>
      <c r="U38" s="21">
        <v>0</v>
      </c>
      <c r="V38" s="21">
        <v>30</v>
      </c>
      <c r="W38" s="21">
        <v>0</v>
      </c>
      <c r="X38" s="21">
        <v>0</v>
      </c>
      <c r="Y38" s="21">
        <v>0</v>
      </c>
      <c r="Z38" s="21">
        <v>0</v>
      </c>
      <c r="AA38" s="21">
        <v>250</v>
      </c>
      <c r="AB38" s="21">
        <v>0</v>
      </c>
      <c r="AC38" s="21">
        <v>0</v>
      </c>
      <c r="AD38" s="21">
        <v>0</v>
      </c>
      <c r="AE38" s="21">
        <v>1388</v>
      </c>
      <c r="AF38" s="21">
        <v>0</v>
      </c>
      <c r="AG38" s="21">
        <v>324</v>
      </c>
      <c r="AH38" s="21">
        <v>640</v>
      </c>
      <c r="AI38" s="22">
        <v>292589767.68999994</v>
      </c>
      <c r="AJ38" s="22">
        <v>221389221.87999997</v>
      </c>
      <c r="AK38" s="22">
        <v>41976778.850000001</v>
      </c>
      <c r="AL38" s="22">
        <v>7070302.5599999996</v>
      </c>
      <c r="AM38" s="22">
        <v>48530295.369999997</v>
      </c>
      <c r="AN38" s="22">
        <v>5064343.5999999996</v>
      </c>
      <c r="AO38" s="22">
        <v>108073.60000000001</v>
      </c>
      <c r="AP38" s="22">
        <v>0</v>
      </c>
      <c r="AQ38" s="22">
        <v>0</v>
      </c>
      <c r="AR38" s="22">
        <v>0</v>
      </c>
      <c r="AS38" s="22">
        <v>6253560.5200000005</v>
      </c>
      <c r="AT38" s="22">
        <v>89011917.00999999</v>
      </c>
      <c r="AU38" s="22">
        <v>0</v>
      </c>
      <c r="AV38" s="22">
        <v>0</v>
      </c>
      <c r="AW38" s="22">
        <v>9295712</v>
      </c>
      <c r="AX38" s="22">
        <v>14186311.969999999</v>
      </c>
      <c r="AY38" s="22">
        <v>0</v>
      </c>
      <c r="AZ38" s="22">
        <v>8900864.2399999984</v>
      </c>
      <c r="BA38" s="22">
        <v>0</v>
      </c>
      <c r="BB38" s="22">
        <v>7189090.4799999986</v>
      </c>
      <c r="BC38" s="22">
        <v>0</v>
      </c>
      <c r="BD38" s="22">
        <v>0</v>
      </c>
      <c r="BE38" s="22">
        <v>0</v>
      </c>
      <c r="BF38" s="22">
        <v>0</v>
      </c>
      <c r="BG38" s="22">
        <v>7895373.2500000009</v>
      </c>
      <c r="BH38" s="22">
        <v>0</v>
      </c>
      <c r="BI38" s="22">
        <v>0</v>
      </c>
      <c r="BJ38" s="22">
        <v>0</v>
      </c>
      <c r="BK38" s="22">
        <v>15577421.859999999</v>
      </c>
      <c r="BL38" s="22">
        <v>0</v>
      </c>
      <c r="BM38" s="22">
        <v>17152207.460000001</v>
      </c>
      <c r="BN38" s="22">
        <v>21674679</v>
      </c>
      <c r="BP38" s="10">
        <f t="shared" si="2"/>
        <v>-1.6763806343078613E-8</v>
      </c>
      <c r="BQ38" s="10">
        <f t="shared" si="3"/>
        <v>0</v>
      </c>
      <c r="BR38" s="18"/>
      <c r="BS38" s="10"/>
      <c r="BT38" s="18"/>
      <c r="BU38" s="18"/>
    </row>
    <row r="39" spans="1:73" ht="15.95" customHeight="1">
      <c r="A39" s="30"/>
      <c r="B39" s="20"/>
      <c r="C39" s="35" t="s">
        <v>52</v>
      </c>
      <c r="D39" s="21">
        <v>103676</v>
      </c>
      <c r="E39" s="21">
        <v>12249</v>
      </c>
      <c r="F39" s="21">
        <v>2826</v>
      </c>
      <c r="G39" s="21">
        <v>54494</v>
      </c>
      <c r="H39" s="21">
        <v>2790</v>
      </c>
      <c r="I39" s="21">
        <v>40</v>
      </c>
      <c r="J39" s="21">
        <v>0</v>
      </c>
      <c r="K39" s="21">
        <v>0</v>
      </c>
      <c r="L39" s="21"/>
      <c r="M39" s="21">
        <v>3031</v>
      </c>
      <c r="N39" s="21">
        <v>22078</v>
      </c>
      <c r="O39" s="21">
        <v>0</v>
      </c>
      <c r="P39" s="21">
        <v>0</v>
      </c>
      <c r="Q39" s="21">
        <v>2879</v>
      </c>
      <c r="R39" s="21">
        <v>3329</v>
      </c>
      <c r="S39" s="21">
        <v>0</v>
      </c>
      <c r="T39" s="21">
        <v>50</v>
      </c>
      <c r="U39" s="21">
        <v>0</v>
      </c>
      <c r="V39" s="21">
        <v>30</v>
      </c>
      <c r="W39" s="21">
        <v>0</v>
      </c>
      <c r="X39" s="21">
        <v>0</v>
      </c>
      <c r="Y39" s="21">
        <v>0</v>
      </c>
      <c r="Z39" s="21">
        <v>0</v>
      </c>
      <c r="AA39" s="21">
        <v>250</v>
      </c>
      <c r="AB39" s="21">
        <v>0</v>
      </c>
      <c r="AC39" s="21">
        <v>0</v>
      </c>
      <c r="AD39" s="21">
        <v>0</v>
      </c>
      <c r="AE39" s="21">
        <v>1388</v>
      </c>
      <c r="AF39" s="21">
        <v>0</v>
      </c>
      <c r="AG39" s="21">
        <v>324</v>
      </c>
      <c r="AH39" s="21">
        <v>640</v>
      </c>
      <c r="AI39" s="22">
        <v>292589767.68999994</v>
      </c>
      <c r="AJ39" s="22">
        <v>221389221.87999997</v>
      </c>
      <c r="AK39" s="22">
        <v>41976778.850000001</v>
      </c>
      <c r="AL39" s="22">
        <v>7070302.5599999996</v>
      </c>
      <c r="AM39" s="22">
        <v>48530295.369999997</v>
      </c>
      <c r="AN39" s="22">
        <v>5064343.5999999996</v>
      </c>
      <c r="AO39" s="22">
        <v>108073.60000000001</v>
      </c>
      <c r="AP39" s="22">
        <v>0</v>
      </c>
      <c r="AQ39" s="22">
        <v>0</v>
      </c>
      <c r="AR39" s="22"/>
      <c r="AS39" s="22">
        <v>6253560.5200000005</v>
      </c>
      <c r="AT39" s="22">
        <v>89011917.00999999</v>
      </c>
      <c r="AU39" s="22">
        <v>0</v>
      </c>
      <c r="AV39" s="22">
        <v>0</v>
      </c>
      <c r="AW39" s="22">
        <v>9295712</v>
      </c>
      <c r="AX39" s="22">
        <v>14186311.969999999</v>
      </c>
      <c r="AY39" s="22">
        <v>0</v>
      </c>
      <c r="AZ39" s="22">
        <v>8900864.2399999984</v>
      </c>
      <c r="BA39" s="22">
        <v>0</v>
      </c>
      <c r="BB39" s="22">
        <v>7189090.4799999986</v>
      </c>
      <c r="BC39" s="22">
        <v>0</v>
      </c>
      <c r="BD39" s="22">
        <v>0</v>
      </c>
      <c r="BE39" s="22">
        <v>0</v>
      </c>
      <c r="BF39" s="22">
        <v>0</v>
      </c>
      <c r="BG39" s="22">
        <v>7895373.2500000009</v>
      </c>
      <c r="BH39" s="22">
        <v>0</v>
      </c>
      <c r="BI39" s="22">
        <v>0</v>
      </c>
      <c r="BJ39" s="22">
        <v>0</v>
      </c>
      <c r="BK39" s="22">
        <v>15577421.859999999</v>
      </c>
      <c r="BL39" s="22">
        <v>0</v>
      </c>
      <c r="BM39" s="22">
        <v>17152207.460000001</v>
      </c>
      <c r="BN39" s="22">
        <v>21674679</v>
      </c>
      <c r="BP39" s="10">
        <f t="shared" si="2"/>
        <v>-1.6763806343078613E-8</v>
      </c>
      <c r="BQ39" s="10">
        <f t="shared" si="3"/>
        <v>0</v>
      </c>
      <c r="BR39" s="18"/>
      <c r="BS39" s="10"/>
      <c r="BT39" s="18"/>
      <c r="BU39" s="18"/>
    </row>
    <row r="40" spans="1:73" ht="15.95" customHeight="1">
      <c r="A40" s="30"/>
      <c r="B40" s="20"/>
      <c r="C40" s="35" t="s">
        <v>54</v>
      </c>
      <c r="D40" s="21">
        <v>0</v>
      </c>
      <c r="E40" s="21"/>
      <c r="F40" s="21"/>
      <c r="G40" s="21">
        <v>0</v>
      </c>
      <c r="H40" s="21"/>
      <c r="I40" s="21"/>
      <c r="J40" s="21"/>
      <c r="K40" s="21"/>
      <c r="L40" s="21">
        <v>0</v>
      </c>
      <c r="M40" s="21">
        <v>0</v>
      </c>
      <c r="N40" s="21">
        <v>0</v>
      </c>
      <c r="O40" s="21"/>
      <c r="P40" s="21"/>
      <c r="Q40" s="21"/>
      <c r="R40" s="21"/>
      <c r="S40" s="21"/>
      <c r="T40" s="21">
        <v>0</v>
      </c>
      <c r="U40" s="21"/>
      <c r="V40" s="21"/>
      <c r="W40" s="21"/>
      <c r="X40" s="21"/>
      <c r="Y40" s="21"/>
      <c r="Z40" s="21"/>
      <c r="AA40" s="21">
        <v>0</v>
      </c>
      <c r="AB40" s="21"/>
      <c r="AC40" s="21"/>
      <c r="AD40" s="21"/>
      <c r="AE40" s="21"/>
      <c r="AF40" s="21"/>
      <c r="AG40" s="21"/>
      <c r="AH40" s="21"/>
      <c r="AI40" s="22">
        <v>0</v>
      </c>
      <c r="AJ40" s="22">
        <v>0</v>
      </c>
      <c r="AK40" s="22"/>
      <c r="AL40" s="22"/>
      <c r="AM40" s="22">
        <v>0</v>
      </c>
      <c r="AN40" s="22"/>
      <c r="AO40" s="22"/>
      <c r="AP40" s="22"/>
      <c r="AQ40" s="22"/>
      <c r="AR40" s="22">
        <v>0</v>
      </c>
      <c r="AS40" s="22">
        <v>0</v>
      </c>
      <c r="AT40" s="22">
        <v>0</v>
      </c>
      <c r="AU40" s="22"/>
      <c r="AV40" s="22"/>
      <c r="AW40" s="22"/>
      <c r="AX40" s="22"/>
      <c r="AY40" s="22"/>
      <c r="AZ40" s="22">
        <v>0</v>
      </c>
      <c r="BA40" s="22"/>
      <c r="BB40" s="22"/>
      <c r="BC40" s="22"/>
      <c r="BD40" s="22"/>
      <c r="BE40" s="22"/>
      <c r="BF40" s="22"/>
      <c r="BG40" s="22">
        <v>0</v>
      </c>
      <c r="BH40" s="22"/>
      <c r="BI40" s="22"/>
      <c r="BJ40" s="22"/>
      <c r="BK40" s="22"/>
      <c r="BL40" s="22"/>
      <c r="BM40" s="22"/>
      <c r="BN40" s="22"/>
      <c r="BP40" s="10">
        <f t="shared" si="2"/>
        <v>0</v>
      </c>
      <c r="BQ40" s="10">
        <f t="shared" si="3"/>
        <v>0</v>
      </c>
      <c r="BR40" s="18"/>
      <c r="BS40" s="10"/>
      <c r="BT40" s="18"/>
      <c r="BU40" s="18"/>
    </row>
    <row r="41" spans="1:73" ht="15.95" customHeight="1">
      <c r="A41" s="30" t="s">
        <v>68</v>
      </c>
      <c r="B41" s="23">
        <v>10</v>
      </c>
      <c r="C41" s="28" t="s">
        <v>67</v>
      </c>
      <c r="D41" s="21">
        <v>121045</v>
      </c>
      <c r="E41" s="21">
        <v>10841</v>
      </c>
      <c r="F41" s="21">
        <v>2347</v>
      </c>
      <c r="G41" s="21">
        <v>71155</v>
      </c>
      <c r="H41" s="21">
        <v>3375</v>
      </c>
      <c r="I41" s="21">
        <v>85</v>
      </c>
      <c r="J41" s="21">
        <v>0</v>
      </c>
      <c r="K41" s="21">
        <v>0</v>
      </c>
      <c r="L41" s="21">
        <v>0</v>
      </c>
      <c r="M41" s="21">
        <v>8900</v>
      </c>
      <c r="N41" s="21">
        <v>17605</v>
      </c>
      <c r="O41" s="21">
        <v>0</v>
      </c>
      <c r="P41" s="21">
        <v>0</v>
      </c>
      <c r="Q41" s="21">
        <v>2027</v>
      </c>
      <c r="R41" s="21">
        <v>4795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4979</v>
      </c>
      <c r="AF41" s="21">
        <v>0</v>
      </c>
      <c r="AG41" s="21">
        <v>0</v>
      </c>
      <c r="AH41" s="21">
        <v>0</v>
      </c>
      <c r="AI41" s="22">
        <v>260687503.24000001</v>
      </c>
      <c r="AJ41" s="22">
        <v>221253739.72</v>
      </c>
      <c r="AK41" s="22">
        <v>36488552.629999995</v>
      </c>
      <c r="AL41" s="22">
        <v>5830814.9199999999</v>
      </c>
      <c r="AM41" s="22">
        <v>62415606.049999997</v>
      </c>
      <c r="AN41" s="22">
        <v>6159157.6000000006</v>
      </c>
      <c r="AO41" s="22">
        <v>229656.4</v>
      </c>
      <c r="AP41" s="22">
        <v>0</v>
      </c>
      <c r="AQ41" s="22">
        <v>0</v>
      </c>
      <c r="AR41" s="22">
        <v>0</v>
      </c>
      <c r="AS41" s="22">
        <v>18458956</v>
      </c>
      <c r="AT41" s="22">
        <v>61317711.210000008</v>
      </c>
      <c r="AU41" s="22">
        <v>0</v>
      </c>
      <c r="AV41" s="22">
        <v>0</v>
      </c>
      <c r="AW41" s="22">
        <v>6083343</v>
      </c>
      <c r="AX41" s="22">
        <v>24499598.309999999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39433763.520000003</v>
      </c>
      <c r="BL41" s="22">
        <v>0</v>
      </c>
      <c r="BM41" s="22">
        <v>0</v>
      </c>
      <c r="BN41" s="22">
        <v>0</v>
      </c>
      <c r="BP41" s="10">
        <f t="shared" si="2"/>
        <v>0</v>
      </c>
      <c r="BQ41" s="10">
        <f t="shared" si="3"/>
        <v>7.4505805969238281E-9</v>
      </c>
      <c r="BR41" s="18"/>
      <c r="BS41" s="10"/>
      <c r="BT41" s="18"/>
      <c r="BU41" s="18"/>
    </row>
    <row r="42" spans="1:73" ht="15.95" customHeight="1">
      <c r="A42" s="30"/>
      <c r="B42" s="20"/>
      <c r="C42" s="35" t="s">
        <v>52</v>
      </c>
      <c r="D42" s="21">
        <v>121045</v>
      </c>
      <c r="E42" s="21">
        <v>10841</v>
      </c>
      <c r="F42" s="21">
        <v>2347</v>
      </c>
      <c r="G42" s="21">
        <v>71155</v>
      </c>
      <c r="H42" s="21">
        <v>3375</v>
      </c>
      <c r="I42" s="21">
        <v>85</v>
      </c>
      <c r="J42" s="21">
        <v>0</v>
      </c>
      <c r="K42" s="21">
        <v>0</v>
      </c>
      <c r="L42" s="21"/>
      <c r="M42" s="21">
        <v>8900</v>
      </c>
      <c r="N42" s="21">
        <v>17605</v>
      </c>
      <c r="O42" s="21">
        <v>0</v>
      </c>
      <c r="P42" s="21">
        <v>0</v>
      </c>
      <c r="Q42" s="21">
        <v>2027</v>
      </c>
      <c r="R42" s="21">
        <v>4795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4979</v>
      </c>
      <c r="AF42" s="21">
        <v>0</v>
      </c>
      <c r="AG42" s="21">
        <v>0</v>
      </c>
      <c r="AH42" s="21">
        <v>0</v>
      </c>
      <c r="AI42" s="22">
        <v>260687503.24000001</v>
      </c>
      <c r="AJ42" s="22">
        <v>221253739.72</v>
      </c>
      <c r="AK42" s="22">
        <v>36488552.629999995</v>
      </c>
      <c r="AL42" s="22">
        <v>5830814.9199999999</v>
      </c>
      <c r="AM42" s="22">
        <v>62415606.049999997</v>
      </c>
      <c r="AN42" s="22">
        <v>6159157.6000000006</v>
      </c>
      <c r="AO42" s="22">
        <v>229656.4</v>
      </c>
      <c r="AP42" s="22">
        <v>0</v>
      </c>
      <c r="AQ42" s="22">
        <v>0</v>
      </c>
      <c r="AR42" s="22"/>
      <c r="AS42" s="22">
        <v>18458956</v>
      </c>
      <c r="AT42" s="22">
        <v>61317711.210000008</v>
      </c>
      <c r="AU42" s="22">
        <v>0</v>
      </c>
      <c r="AV42" s="22">
        <v>0</v>
      </c>
      <c r="AW42" s="22">
        <v>6083343</v>
      </c>
      <c r="AX42" s="22">
        <v>24499598.309999999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39433763.520000003</v>
      </c>
      <c r="BL42" s="22">
        <v>0</v>
      </c>
      <c r="BM42" s="22">
        <v>0</v>
      </c>
      <c r="BN42" s="22">
        <v>0</v>
      </c>
      <c r="BP42" s="10">
        <f t="shared" si="2"/>
        <v>0</v>
      </c>
      <c r="BQ42" s="10">
        <f t="shared" si="3"/>
        <v>7.4505805969238281E-9</v>
      </c>
      <c r="BR42" s="18"/>
      <c r="BS42" s="10"/>
      <c r="BT42" s="18"/>
      <c r="BU42" s="18"/>
    </row>
    <row r="43" spans="1:73" ht="15.95" customHeight="1">
      <c r="A43" s="30"/>
      <c r="B43" s="20"/>
      <c r="C43" s="35" t="s">
        <v>54</v>
      </c>
      <c r="D43" s="21">
        <v>0</v>
      </c>
      <c r="E43" s="21"/>
      <c r="F43" s="21"/>
      <c r="G43" s="21">
        <v>0</v>
      </c>
      <c r="H43" s="21"/>
      <c r="I43" s="21"/>
      <c r="J43" s="21"/>
      <c r="K43" s="21"/>
      <c r="L43" s="21">
        <v>0</v>
      </c>
      <c r="M43" s="21">
        <v>0</v>
      </c>
      <c r="N43" s="21">
        <v>0</v>
      </c>
      <c r="O43" s="21"/>
      <c r="P43" s="21"/>
      <c r="Q43" s="21"/>
      <c r="R43" s="21"/>
      <c r="S43" s="21"/>
      <c r="T43" s="21">
        <v>0</v>
      </c>
      <c r="U43" s="21"/>
      <c r="V43" s="21"/>
      <c r="W43" s="21"/>
      <c r="X43" s="21"/>
      <c r="Y43" s="21"/>
      <c r="Z43" s="21"/>
      <c r="AA43" s="21">
        <v>0</v>
      </c>
      <c r="AB43" s="21"/>
      <c r="AC43" s="21"/>
      <c r="AD43" s="21"/>
      <c r="AE43" s="21"/>
      <c r="AF43" s="21"/>
      <c r="AG43" s="21"/>
      <c r="AH43" s="21"/>
      <c r="AI43" s="22">
        <v>0</v>
      </c>
      <c r="AJ43" s="22">
        <v>0</v>
      </c>
      <c r="AK43" s="22"/>
      <c r="AL43" s="22"/>
      <c r="AM43" s="22">
        <v>0</v>
      </c>
      <c r="AN43" s="22"/>
      <c r="AO43" s="22"/>
      <c r="AP43" s="22"/>
      <c r="AQ43" s="22"/>
      <c r="AR43" s="22">
        <v>0</v>
      </c>
      <c r="AS43" s="22">
        <v>0</v>
      </c>
      <c r="AT43" s="22">
        <v>0</v>
      </c>
      <c r="AU43" s="22"/>
      <c r="AV43" s="22"/>
      <c r="AW43" s="22"/>
      <c r="AX43" s="22"/>
      <c r="AY43" s="22"/>
      <c r="AZ43" s="22">
        <v>0</v>
      </c>
      <c r="BA43" s="22"/>
      <c r="BB43" s="22"/>
      <c r="BC43" s="22"/>
      <c r="BD43" s="22"/>
      <c r="BE43" s="22"/>
      <c r="BF43" s="22"/>
      <c r="BG43" s="22">
        <v>0</v>
      </c>
      <c r="BH43" s="22"/>
      <c r="BI43" s="22"/>
      <c r="BJ43" s="22"/>
      <c r="BK43" s="22"/>
      <c r="BL43" s="22"/>
      <c r="BM43" s="22"/>
      <c r="BN43" s="22"/>
      <c r="BP43" s="10">
        <f t="shared" si="2"/>
        <v>0</v>
      </c>
      <c r="BQ43" s="10">
        <f t="shared" si="3"/>
        <v>0</v>
      </c>
      <c r="BR43" s="18"/>
      <c r="BS43" s="10"/>
      <c r="BT43" s="18"/>
      <c r="BU43" s="18"/>
    </row>
    <row r="44" spans="1:73" ht="15.95" customHeight="1">
      <c r="A44" s="30" t="s">
        <v>69</v>
      </c>
      <c r="B44" s="23">
        <v>11</v>
      </c>
      <c r="C44" s="27" t="s">
        <v>22</v>
      </c>
      <c r="D44" s="21">
        <v>206794</v>
      </c>
      <c r="E44" s="21">
        <v>22870</v>
      </c>
      <c r="F44" s="21">
        <v>4018</v>
      </c>
      <c r="G44" s="21">
        <v>117489</v>
      </c>
      <c r="H44" s="21">
        <v>6607</v>
      </c>
      <c r="I44" s="21">
        <v>108</v>
      </c>
      <c r="J44" s="21">
        <v>0</v>
      </c>
      <c r="K44" s="21">
        <v>0</v>
      </c>
      <c r="L44" s="21">
        <v>0</v>
      </c>
      <c r="M44" s="21">
        <v>6030</v>
      </c>
      <c r="N44" s="21">
        <v>42361</v>
      </c>
      <c r="O44" s="21">
        <v>0</v>
      </c>
      <c r="P44" s="21">
        <v>0</v>
      </c>
      <c r="Q44" s="21">
        <v>3476</v>
      </c>
      <c r="R44" s="21">
        <v>3943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110</v>
      </c>
      <c r="AB44" s="21">
        <v>0</v>
      </c>
      <c r="AC44" s="21">
        <v>0</v>
      </c>
      <c r="AD44" s="21">
        <v>0</v>
      </c>
      <c r="AE44" s="21">
        <v>7698</v>
      </c>
      <c r="AF44" s="21">
        <v>0</v>
      </c>
      <c r="AG44" s="21">
        <v>10</v>
      </c>
      <c r="AH44" s="21">
        <v>0</v>
      </c>
      <c r="AI44" s="22">
        <v>483169183.57000017</v>
      </c>
      <c r="AJ44" s="22">
        <v>405751268.27000016</v>
      </c>
      <c r="AK44" s="22">
        <v>79964134.329999998</v>
      </c>
      <c r="AL44" s="22">
        <v>10618912.48</v>
      </c>
      <c r="AM44" s="22">
        <v>113391194.37</v>
      </c>
      <c r="AN44" s="22">
        <v>12004816.440000001</v>
      </c>
      <c r="AO44" s="22">
        <v>291798.71999999997</v>
      </c>
      <c r="AP44" s="22">
        <v>0</v>
      </c>
      <c r="AQ44" s="22">
        <v>0</v>
      </c>
      <c r="AR44" s="22">
        <v>0</v>
      </c>
      <c r="AS44" s="22">
        <v>12415358.65</v>
      </c>
      <c r="AT44" s="22">
        <v>148862292.28000003</v>
      </c>
      <c r="AU44" s="22">
        <v>0</v>
      </c>
      <c r="AV44" s="22">
        <v>0</v>
      </c>
      <c r="AW44" s="22">
        <v>9760365</v>
      </c>
      <c r="AX44" s="22">
        <v>18734194.719999999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3351014.7399999998</v>
      </c>
      <c r="BH44" s="22">
        <v>0</v>
      </c>
      <c r="BI44" s="22">
        <v>0</v>
      </c>
      <c r="BJ44" s="22">
        <v>0</v>
      </c>
      <c r="BK44" s="22">
        <v>73554307.319999993</v>
      </c>
      <c r="BL44" s="22">
        <v>0</v>
      </c>
      <c r="BM44" s="22">
        <v>512593.24</v>
      </c>
      <c r="BN44" s="22">
        <v>0</v>
      </c>
      <c r="BP44" s="10">
        <f t="shared" si="2"/>
        <v>1.3411045074462891E-7</v>
      </c>
      <c r="BQ44" s="10">
        <f t="shared" si="3"/>
        <v>2.4447217583656311E-8</v>
      </c>
      <c r="BR44" s="18"/>
      <c r="BS44" s="10"/>
      <c r="BT44" s="18"/>
      <c r="BU44" s="18"/>
    </row>
    <row r="45" spans="1:73" ht="15.95" customHeight="1">
      <c r="A45" s="30"/>
      <c r="B45" s="20"/>
      <c r="C45" s="35" t="s">
        <v>52</v>
      </c>
      <c r="D45" s="21">
        <v>206794</v>
      </c>
      <c r="E45" s="21">
        <v>22870</v>
      </c>
      <c r="F45" s="21">
        <v>4018</v>
      </c>
      <c r="G45" s="21">
        <v>117489</v>
      </c>
      <c r="H45" s="21">
        <v>6607</v>
      </c>
      <c r="I45" s="21">
        <v>108</v>
      </c>
      <c r="J45" s="21">
        <v>0</v>
      </c>
      <c r="K45" s="21">
        <v>0</v>
      </c>
      <c r="L45" s="21"/>
      <c r="M45" s="21">
        <v>6030</v>
      </c>
      <c r="N45" s="21">
        <v>42361</v>
      </c>
      <c r="O45" s="21">
        <v>0</v>
      </c>
      <c r="P45" s="21">
        <v>0</v>
      </c>
      <c r="Q45" s="21">
        <v>3476</v>
      </c>
      <c r="R45" s="21">
        <v>3943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110</v>
      </c>
      <c r="AB45" s="21">
        <v>0</v>
      </c>
      <c r="AC45" s="21">
        <v>0</v>
      </c>
      <c r="AD45" s="21">
        <v>0</v>
      </c>
      <c r="AE45" s="21">
        <v>7698</v>
      </c>
      <c r="AF45" s="21">
        <v>0</v>
      </c>
      <c r="AG45" s="21">
        <v>10</v>
      </c>
      <c r="AH45" s="21">
        <v>0</v>
      </c>
      <c r="AI45" s="22">
        <v>483169183.57000017</v>
      </c>
      <c r="AJ45" s="22">
        <v>405751268.27000016</v>
      </c>
      <c r="AK45" s="22">
        <v>79964134.329999998</v>
      </c>
      <c r="AL45" s="22">
        <v>10618912.48</v>
      </c>
      <c r="AM45" s="22">
        <v>113391194.37</v>
      </c>
      <c r="AN45" s="22">
        <v>12004816.440000001</v>
      </c>
      <c r="AO45" s="22">
        <v>291798.71999999997</v>
      </c>
      <c r="AP45" s="22">
        <v>0</v>
      </c>
      <c r="AQ45" s="22">
        <v>0</v>
      </c>
      <c r="AR45" s="22"/>
      <c r="AS45" s="22">
        <v>12415358.65</v>
      </c>
      <c r="AT45" s="22">
        <v>148862292.28000003</v>
      </c>
      <c r="AU45" s="22">
        <v>0</v>
      </c>
      <c r="AV45" s="22">
        <v>0</v>
      </c>
      <c r="AW45" s="22">
        <v>9760365</v>
      </c>
      <c r="AX45" s="22">
        <v>18734194.719999999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3351014.7399999998</v>
      </c>
      <c r="BH45" s="22">
        <v>0</v>
      </c>
      <c r="BI45" s="22">
        <v>0</v>
      </c>
      <c r="BJ45" s="22">
        <v>0</v>
      </c>
      <c r="BK45" s="22">
        <v>73554307.319999993</v>
      </c>
      <c r="BL45" s="22">
        <v>0</v>
      </c>
      <c r="BM45" s="22">
        <v>512593.24</v>
      </c>
      <c r="BN45" s="22">
        <v>0</v>
      </c>
      <c r="BP45" s="10">
        <f t="shared" si="2"/>
        <v>1.3411045074462891E-7</v>
      </c>
      <c r="BQ45" s="10">
        <f t="shared" si="3"/>
        <v>2.4447217583656311E-8</v>
      </c>
      <c r="BR45" s="18"/>
      <c r="BS45" s="10"/>
      <c r="BT45" s="18"/>
      <c r="BU45" s="18"/>
    </row>
    <row r="46" spans="1:73" ht="15.95" customHeight="1">
      <c r="A46" s="30"/>
      <c r="B46" s="20"/>
      <c r="C46" s="35" t="s">
        <v>54</v>
      </c>
      <c r="D46" s="21">
        <v>0</v>
      </c>
      <c r="E46" s="21"/>
      <c r="F46" s="21"/>
      <c r="G46" s="21">
        <v>0</v>
      </c>
      <c r="H46" s="21"/>
      <c r="I46" s="21"/>
      <c r="J46" s="21"/>
      <c r="K46" s="21"/>
      <c r="L46" s="21">
        <v>0</v>
      </c>
      <c r="M46" s="21">
        <v>0</v>
      </c>
      <c r="N46" s="21">
        <v>0</v>
      </c>
      <c r="O46" s="21"/>
      <c r="P46" s="21"/>
      <c r="Q46" s="21"/>
      <c r="R46" s="21"/>
      <c r="S46" s="21"/>
      <c r="T46" s="21">
        <v>0</v>
      </c>
      <c r="U46" s="21"/>
      <c r="V46" s="21"/>
      <c r="W46" s="21"/>
      <c r="X46" s="21"/>
      <c r="Y46" s="21"/>
      <c r="Z46" s="21"/>
      <c r="AA46" s="21">
        <v>0</v>
      </c>
      <c r="AB46" s="21"/>
      <c r="AC46" s="21"/>
      <c r="AD46" s="21"/>
      <c r="AE46" s="21"/>
      <c r="AF46" s="21"/>
      <c r="AG46" s="21"/>
      <c r="AH46" s="21"/>
      <c r="AI46" s="22">
        <v>0</v>
      </c>
      <c r="AJ46" s="22">
        <v>0</v>
      </c>
      <c r="AK46" s="22"/>
      <c r="AL46" s="22"/>
      <c r="AM46" s="22">
        <v>0</v>
      </c>
      <c r="AN46" s="22"/>
      <c r="AO46" s="22"/>
      <c r="AP46" s="22"/>
      <c r="AQ46" s="22"/>
      <c r="AR46" s="22">
        <v>0</v>
      </c>
      <c r="AS46" s="22">
        <v>0</v>
      </c>
      <c r="AT46" s="22">
        <v>0</v>
      </c>
      <c r="AU46" s="22"/>
      <c r="AV46" s="22"/>
      <c r="AW46" s="22"/>
      <c r="AX46" s="22"/>
      <c r="AY46" s="22"/>
      <c r="AZ46" s="22">
        <v>0</v>
      </c>
      <c r="BA46" s="22"/>
      <c r="BB46" s="22"/>
      <c r="BC46" s="22"/>
      <c r="BD46" s="22"/>
      <c r="BE46" s="22"/>
      <c r="BF46" s="22"/>
      <c r="BG46" s="22">
        <v>0</v>
      </c>
      <c r="BH46" s="22"/>
      <c r="BI46" s="22"/>
      <c r="BJ46" s="22"/>
      <c r="BK46" s="22"/>
      <c r="BL46" s="22"/>
      <c r="BM46" s="22"/>
      <c r="BN46" s="22"/>
      <c r="BP46" s="10">
        <f t="shared" si="2"/>
        <v>0</v>
      </c>
      <c r="BQ46" s="10">
        <f t="shared" si="3"/>
        <v>0</v>
      </c>
      <c r="BR46" s="18"/>
      <c r="BS46" s="10"/>
      <c r="BT46" s="18"/>
      <c r="BU46" s="18"/>
    </row>
    <row r="47" spans="1:73" ht="15.95" customHeight="1">
      <c r="A47" s="30" t="s">
        <v>70</v>
      </c>
      <c r="B47" s="23">
        <v>12</v>
      </c>
      <c r="C47" s="28" t="s">
        <v>32</v>
      </c>
      <c r="D47" s="21">
        <v>36166</v>
      </c>
      <c r="E47" s="21">
        <v>3889</v>
      </c>
      <c r="F47" s="21">
        <v>1079</v>
      </c>
      <c r="G47" s="21">
        <v>20063</v>
      </c>
      <c r="H47" s="21">
        <v>1311</v>
      </c>
      <c r="I47" s="21">
        <v>37</v>
      </c>
      <c r="J47" s="21">
        <v>0</v>
      </c>
      <c r="K47" s="21">
        <v>0</v>
      </c>
      <c r="L47" s="21">
        <v>0</v>
      </c>
      <c r="M47" s="21">
        <v>400</v>
      </c>
      <c r="N47" s="21">
        <v>7517</v>
      </c>
      <c r="O47" s="21">
        <v>0</v>
      </c>
      <c r="P47" s="21">
        <v>0</v>
      </c>
      <c r="Q47" s="21">
        <v>0</v>
      </c>
      <c r="R47" s="21">
        <v>1907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60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2">
        <v>81781376.840000004</v>
      </c>
      <c r="AJ47" s="22">
        <v>79972483.799999982</v>
      </c>
      <c r="AK47" s="22">
        <v>12654997.700000001</v>
      </c>
      <c r="AL47" s="22">
        <v>2903569.16</v>
      </c>
      <c r="AM47" s="22">
        <v>18008360.32</v>
      </c>
      <c r="AN47" s="22">
        <v>2396072.8000000003</v>
      </c>
      <c r="AO47" s="22">
        <v>99968.08</v>
      </c>
      <c r="AP47" s="22">
        <v>0</v>
      </c>
      <c r="AQ47" s="22">
        <v>0</v>
      </c>
      <c r="AR47" s="22">
        <v>0</v>
      </c>
      <c r="AS47" s="22">
        <v>589473.26</v>
      </c>
      <c r="AT47" s="22">
        <v>35343128.899999984</v>
      </c>
      <c r="AU47" s="22">
        <v>0</v>
      </c>
      <c r="AV47" s="22">
        <v>0</v>
      </c>
      <c r="AW47" s="22">
        <v>0</v>
      </c>
      <c r="AX47" s="22">
        <v>8076881.6599999992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1808893.04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P47" s="10">
        <f t="shared" si="2"/>
        <v>0</v>
      </c>
      <c r="BQ47" s="10">
        <f t="shared" si="3"/>
        <v>2.1420419216156006E-8</v>
      </c>
      <c r="BR47" s="18"/>
      <c r="BS47" s="10"/>
      <c r="BT47" s="18"/>
      <c r="BU47" s="18"/>
    </row>
    <row r="48" spans="1:73" ht="15.95" customHeight="1">
      <c r="A48" s="30"/>
      <c r="B48" s="20"/>
      <c r="C48" s="35" t="s">
        <v>52</v>
      </c>
      <c r="D48" s="21">
        <v>36166</v>
      </c>
      <c r="E48" s="21">
        <v>3889</v>
      </c>
      <c r="F48" s="21">
        <v>1079</v>
      </c>
      <c r="G48" s="21">
        <v>20063</v>
      </c>
      <c r="H48" s="21">
        <v>1311</v>
      </c>
      <c r="I48" s="21">
        <v>37</v>
      </c>
      <c r="J48" s="21">
        <v>0</v>
      </c>
      <c r="K48" s="21">
        <v>0</v>
      </c>
      <c r="L48" s="21"/>
      <c r="M48" s="21">
        <v>400</v>
      </c>
      <c r="N48" s="21">
        <v>7517</v>
      </c>
      <c r="O48" s="21">
        <v>0</v>
      </c>
      <c r="P48" s="21">
        <v>0</v>
      </c>
      <c r="Q48" s="21">
        <v>0</v>
      </c>
      <c r="R48" s="21">
        <v>1907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60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2">
        <v>81781376.840000004</v>
      </c>
      <c r="AJ48" s="22">
        <v>79972483.799999982</v>
      </c>
      <c r="AK48" s="22">
        <v>12654997.700000001</v>
      </c>
      <c r="AL48" s="22">
        <v>2903569.16</v>
      </c>
      <c r="AM48" s="22">
        <v>18008360.32</v>
      </c>
      <c r="AN48" s="22">
        <v>2396072.8000000003</v>
      </c>
      <c r="AO48" s="22">
        <v>99968.08</v>
      </c>
      <c r="AP48" s="22">
        <v>0</v>
      </c>
      <c r="AQ48" s="22">
        <v>0</v>
      </c>
      <c r="AR48" s="22"/>
      <c r="AS48" s="22">
        <v>589473.26</v>
      </c>
      <c r="AT48" s="22">
        <v>35343128.899999984</v>
      </c>
      <c r="AU48" s="22">
        <v>0</v>
      </c>
      <c r="AV48" s="22">
        <v>0</v>
      </c>
      <c r="AW48" s="22">
        <v>0</v>
      </c>
      <c r="AX48" s="22">
        <v>8076881.6599999992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1808893.04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P48" s="10">
        <f t="shared" si="2"/>
        <v>0</v>
      </c>
      <c r="BQ48" s="10">
        <f t="shared" si="3"/>
        <v>2.1420419216156006E-8</v>
      </c>
      <c r="BR48" s="18"/>
      <c r="BS48" s="10"/>
      <c r="BT48" s="18"/>
      <c r="BU48" s="18"/>
    </row>
    <row r="49" spans="1:73" ht="15.95" customHeight="1">
      <c r="A49" s="30"/>
      <c r="B49" s="20"/>
      <c r="C49" s="35" t="s">
        <v>54</v>
      </c>
      <c r="D49" s="21">
        <v>0</v>
      </c>
      <c r="E49" s="21"/>
      <c r="F49" s="21"/>
      <c r="G49" s="21">
        <v>0</v>
      </c>
      <c r="H49" s="21"/>
      <c r="I49" s="21"/>
      <c r="J49" s="21"/>
      <c r="K49" s="21"/>
      <c r="L49" s="21">
        <v>0</v>
      </c>
      <c r="M49" s="21">
        <v>0</v>
      </c>
      <c r="N49" s="21">
        <v>0</v>
      </c>
      <c r="O49" s="21"/>
      <c r="P49" s="21"/>
      <c r="Q49" s="21"/>
      <c r="R49" s="21"/>
      <c r="S49" s="21"/>
      <c r="T49" s="21">
        <v>0</v>
      </c>
      <c r="U49" s="21"/>
      <c r="V49" s="21"/>
      <c r="W49" s="21"/>
      <c r="X49" s="21"/>
      <c r="Y49" s="21"/>
      <c r="Z49" s="21"/>
      <c r="AA49" s="21">
        <v>0</v>
      </c>
      <c r="AB49" s="21"/>
      <c r="AC49" s="21"/>
      <c r="AD49" s="21"/>
      <c r="AE49" s="21"/>
      <c r="AF49" s="21"/>
      <c r="AG49" s="21"/>
      <c r="AH49" s="21"/>
      <c r="AI49" s="22">
        <v>0</v>
      </c>
      <c r="AJ49" s="22">
        <v>0</v>
      </c>
      <c r="AK49" s="22"/>
      <c r="AL49" s="22"/>
      <c r="AM49" s="22">
        <v>0</v>
      </c>
      <c r="AN49" s="22"/>
      <c r="AO49" s="22"/>
      <c r="AP49" s="22"/>
      <c r="AQ49" s="22"/>
      <c r="AR49" s="22">
        <v>0</v>
      </c>
      <c r="AS49" s="22">
        <v>0</v>
      </c>
      <c r="AT49" s="22">
        <v>0</v>
      </c>
      <c r="AU49" s="22"/>
      <c r="AV49" s="22"/>
      <c r="AW49" s="22"/>
      <c r="AX49" s="22"/>
      <c r="AY49" s="22"/>
      <c r="AZ49" s="22">
        <v>0</v>
      </c>
      <c r="BA49" s="22"/>
      <c r="BB49" s="22"/>
      <c r="BC49" s="22"/>
      <c r="BD49" s="22"/>
      <c r="BE49" s="22"/>
      <c r="BF49" s="22"/>
      <c r="BG49" s="22">
        <v>0</v>
      </c>
      <c r="BH49" s="22"/>
      <c r="BI49" s="22"/>
      <c r="BJ49" s="22"/>
      <c r="BK49" s="22"/>
      <c r="BL49" s="22"/>
      <c r="BM49" s="22"/>
      <c r="BN49" s="22"/>
      <c r="BP49" s="10">
        <f t="shared" si="2"/>
        <v>0</v>
      </c>
      <c r="BQ49" s="10">
        <f t="shared" si="3"/>
        <v>0</v>
      </c>
      <c r="BR49" s="18"/>
      <c r="BS49" s="10"/>
      <c r="BT49" s="18"/>
      <c r="BU49" s="18"/>
    </row>
    <row r="50" spans="1:73" ht="15.95" customHeight="1">
      <c r="A50" s="30" t="s">
        <v>71</v>
      </c>
      <c r="B50" s="23">
        <v>13</v>
      </c>
      <c r="C50" s="28" t="s">
        <v>38</v>
      </c>
      <c r="D50" s="21">
        <v>9559</v>
      </c>
      <c r="E50" s="21">
        <v>1569</v>
      </c>
      <c r="F50" s="21">
        <v>433</v>
      </c>
      <c r="G50" s="21">
        <v>5137</v>
      </c>
      <c r="H50" s="21">
        <v>539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1850</v>
      </c>
      <c r="O50" s="21">
        <v>0</v>
      </c>
      <c r="P50" s="21">
        <v>0</v>
      </c>
      <c r="Q50" s="21">
        <v>0</v>
      </c>
      <c r="R50" s="21">
        <v>31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2">
        <v>17944653.879999999</v>
      </c>
      <c r="AJ50" s="22">
        <v>17944653.879999999</v>
      </c>
      <c r="AK50" s="22">
        <v>4871141.0999999996</v>
      </c>
      <c r="AL50" s="22">
        <v>820758.52</v>
      </c>
      <c r="AM50" s="22">
        <v>4429532.3600000003</v>
      </c>
      <c r="AN50" s="22">
        <v>971428.91999999993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6746641.4099999983</v>
      </c>
      <c r="AU50" s="22">
        <v>0</v>
      </c>
      <c r="AV50" s="22">
        <v>0</v>
      </c>
      <c r="AW50" s="22">
        <v>0</v>
      </c>
      <c r="AX50" s="22">
        <v>105151.57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P50" s="10">
        <f t="shared" si="2"/>
        <v>-1.7462298274040222E-10</v>
      </c>
      <c r="BQ50" s="10">
        <f t="shared" si="3"/>
        <v>0</v>
      </c>
      <c r="BR50" s="18"/>
      <c r="BS50" s="10"/>
      <c r="BT50" s="18"/>
      <c r="BU50" s="18"/>
    </row>
    <row r="51" spans="1:73" ht="15.95" customHeight="1">
      <c r="A51" s="30"/>
      <c r="B51" s="20"/>
      <c r="C51" s="35" t="s">
        <v>52</v>
      </c>
      <c r="D51" s="21">
        <v>9559</v>
      </c>
      <c r="E51" s="21">
        <v>1569</v>
      </c>
      <c r="F51" s="21">
        <v>433</v>
      </c>
      <c r="G51" s="21">
        <v>5137</v>
      </c>
      <c r="H51" s="21">
        <v>539</v>
      </c>
      <c r="I51" s="21">
        <v>0</v>
      </c>
      <c r="J51" s="21">
        <v>0</v>
      </c>
      <c r="K51" s="21">
        <v>0</v>
      </c>
      <c r="L51" s="21"/>
      <c r="M51" s="21">
        <v>0</v>
      </c>
      <c r="N51" s="21">
        <v>1850</v>
      </c>
      <c r="O51" s="21">
        <v>0</v>
      </c>
      <c r="P51" s="21">
        <v>0</v>
      </c>
      <c r="Q51" s="21">
        <v>0</v>
      </c>
      <c r="R51" s="21">
        <v>31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2">
        <v>17944653.879999999</v>
      </c>
      <c r="AJ51" s="22">
        <v>17944653.879999999</v>
      </c>
      <c r="AK51" s="22">
        <v>4871141.0999999996</v>
      </c>
      <c r="AL51" s="22">
        <v>820758.52</v>
      </c>
      <c r="AM51" s="22">
        <v>4429532.3600000003</v>
      </c>
      <c r="AN51" s="22">
        <v>971428.91999999993</v>
      </c>
      <c r="AO51" s="22">
        <v>0</v>
      </c>
      <c r="AP51" s="22">
        <v>0</v>
      </c>
      <c r="AQ51" s="22">
        <v>0</v>
      </c>
      <c r="AR51" s="22"/>
      <c r="AS51" s="22">
        <v>0</v>
      </c>
      <c r="AT51" s="22">
        <v>6746641.4099999983</v>
      </c>
      <c r="AU51" s="22">
        <v>0</v>
      </c>
      <c r="AV51" s="22">
        <v>0</v>
      </c>
      <c r="AW51" s="22">
        <v>0</v>
      </c>
      <c r="AX51" s="22">
        <v>105151.57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P51" s="10">
        <f t="shared" si="2"/>
        <v>-1.7462298274040222E-10</v>
      </c>
      <c r="BQ51" s="10">
        <f t="shared" si="3"/>
        <v>0</v>
      </c>
      <c r="BR51" s="18"/>
      <c r="BS51" s="10"/>
      <c r="BT51" s="18"/>
      <c r="BU51" s="18"/>
    </row>
    <row r="52" spans="1:73" ht="15.95" customHeight="1">
      <c r="A52" s="30"/>
      <c r="B52" s="20"/>
      <c r="C52" s="35" t="s">
        <v>54</v>
      </c>
      <c r="D52" s="21">
        <v>0</v>
      </c>
      <c r="E52" s="21"/>
      <c r="F52" s="21"/>
      <c r="G52" s="21">
        <v>0</v>
      </c>
      <c r="H52" s="21"/>
      <c r="I52" s="21"/>
      <c r="J52" s="21"/>
      <c r="K52" s="21"/>
      <c r="L52" s="21">
        <v>0</v>
      </c>
      <c r="M52" s="21">
        <v>0</v>
      </c>
      <c r="N52" s="21">
        <v>0</v>
      </c>
      <c r="O52" s="21"/>
      <c r="P52" s="21"/>
      <c r="Q52" s="21"/>
      <c r="R52" s="21"/>
      <c r="S52" s="21"/>
      <c r="T52" s="21">
        <v>0</v>
      </c>
      <c r="U52" s="21"/>
      <c r="V52" s="21"/>
      <c r="W52" s="21"/>
      <c r="X52" s="21"/>
      <c r="Y52" s="21"/>
      <c r="Z52" s="21"/>
      <c r="AA52" s="21">
        <v>0</v>
      </c>
      <c r="AB52" s="21"/>
      <c r="AC52" s="21"/>
      <c r="AD52" s="21"/>
      <c r="AE52" s="21"/>
      <c r="AF52" s="21"/>
      <c r="AG52" s="21"/>
      <c r="AH52" s="21"/>
      <c r="AI52" s="22">
        <v>0</v>
      </c>
      <c r="AJ52" s="22">
        <v>0</v>
      </c>
      <c r="AK52" s="22"/>
      <c r="AL52" s="22"/>
      <c r="AM52" s="22">
        <v>0</v>
      </c>
      <c r="AN52" s="22"/>
      <c r="AO52" s="22"/>
      <c r="AP52" s="22"/>
      <c r="AQ52" s="22"/>
      <c r="AR52" s="22">
        <v>0</v>
      </c>
      <c r="AS52" s="22">
        <v>0</v>
      </c>
      <c r="AT52" s="22">
        <v>0</v>
      </c>
      <c r="AU52" s="22"/>
      <c r="AV52" s="22"/>
      <c r="AW52" s="22"/>
      <c r="AX52" s="22"/>
      <c r="AY52" s="22"/>
      <c r="AZ52" s="22">
        <v>0</v>
      </c>
      <c r="BA52" s="22"/>
      <c r="BB52" s="22"/>
      <c r="BC52" s="22"/>
      <c r="BD52" s="22"/>
      <c r="BE52" s="22"/>
      <c r="BF52" s="22"/>
      <c r="BG52" s="22">
        <v>0</v>
      </c>
      <c r="BH52" s="22"/>
      <c r="BI52" s="22"/>
      <c r="BJ52" s="22"/>
      <c r="BK52" s="22"/>
      <c r="BL52" s="22"/>
      <c r="BM52" s="22"/>
      <c r="BN52" s="22"/>
      <c r="BP52" s="10">
        <f t="shared" si="2"/>
        <v>0</v>
      </c>
      <c r="BQ52" s="10">
        <f t="shared" si="3"/>
        <v>0</v>
      </c>
      <c r="BR52" s="18"/>
      <c r="BS52" s="10"/>
      <c r="BT52" s="18"/>
      <c r="BU52" s="18"/>
    </row>
    <row r="53" spans="1:73" ht="15.95" customHeight="1">
      <c r="A53" s="30" t="s">
        <v>73</v>
      </c>
      <c r="B53" s="23">
        <v>14</v>
      </c>
      <c r="C53" s="27" t="s">
        <v>72</v>
      </c>
      <c r="D53" s="21">
        <v>115</v>
      </c>
      <c r="E53" s="21">
        <v>0</v>
      </c>
      <c r="F53" s="21">
        <v>0</v>
      </c>
      <c r="G53" s="21">
        <v>90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25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5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2">
        <v>1305171.1000000001</v>
      </c>
      <c r="AJ53" s="22">
        <v>592317</v>
      </c>
      <c r="AK53" s="22">
        <v>0</v>
      </c>
      <c r="AL53" s="22">
        <v>0</v>
      </c>
      <c r="AM53" s="22">
        <v>176274.78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416042.22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712854.1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P53" s="10">
        <f t="shared" si="2"/>
        <v>0</v>
      </c>
      <c r="BQ53" s="10">
        <f t="shared" si="3"/>
        <v>1.1641532182693481E-10</v>
      </c>
      <c r="BR53" s="18"/>
      <c r="BS53" s="10"/>
      <c r="BT53" s="18"/>
      <c r="BU53" s="18"/>
    </row>
    <row r="54" spans="1:73" ht="15.95" customHeight="1">
      <c r="A54" s="30"/>
      <c r="B54" s="20"/>
      <c r="C54" s="35" t="s">
        <v>52</v>
      </c>
      <c r="D54" s="21">
        <v>115</v>
      </c>
      <c r="E54" s="21">
        <v>0</v>
      </c>
      <c r="F54" s="21">
        <v>0</v>
      </c>
      <c r="G54" s="21">
        <v>90</v>
      </c>
      <c r="H54" s="21">
        <v>0</v>
      </c>
      <c r="I54" s="21">
        <v>0</v>
      </c>
      <c r="J54" s="21">
        <v>0</v>
      </c>
      <c r="K54" s="21">
        <v>0</v>
      </c>
      <c r="L54" s="21"/>
      <c r="M54" s="21">
        <v>0</v>
      </c>
      <c r="N54" s="21">
        <v>25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5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2">
        <v>1305171.1000000001</v>
      </c>
      <c r="AJ54" s="22">
        <v>592317</v>
      </c>
      <c r="AK54" s="22">
        <v>0</v>
      </c>
      <c r="AL54" s="22">
        <v>0</v>
      </c>
      <c r="AM54" s="22">
        <v>176274.78</v>
      </c>
      <c r="AN54" s="22">
        <v>0</v>
      </c>
      <c r="AO54" s="22">
        <v>0</v>
      </c>
      <c r="AP54" s="22">
        <v>0</v>
      </c>
      <c r="AQ54" s="22">
        <v>0</v>
      </c>
      <c r="AR54" s="22"/>
      <c r="AS54" s="22">
        <v>0</v>
      </c>
      <c r="AT54" s="22">
        <v>416042.22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712854.1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P54" s="10">
        <f t="shared" si="2"/>
        <v>0</v>
      </c>
      <c r="BQ54" s="10">
        <f t="shared" si="3"/>
        <v>1.1641532182693481E-10</v>
      </c>
      <c r="BR54" s="18"/>
      <c r="BS54" s="10"/>
      <c r="BT54" s="18"/>
      <c r="BU54" s="18"/>
    </row>
    <row r="55" spans="1:73" ht="15.95" customHeight="1">
      <c r="A55" s="30"/>
      <c r="B55" s="20"/>
      <c r="C55" s="35" t="s">
        <v>54</v>
      </c>
      <c r="D55" s="21">
        <v>0</v>
      </c>
      <c r="E55" s="21"/>
      <c r="F55" s="21"/>
      <c r="G55" s="21">
        <v>0</v>
      </c>
      <c r="H55" s="21"/>
      <c r="I55" s="21"/>
      <c r="J55" s="21"/>
      <c r="K55" s="21"/>
      <c r="L55" s="21">
        <v>0</v>
      </c>
      <c r="M55" s="21">
        <v>0</v>
      </c>
      <c r="N55" s="21">
        <v>0</v>
      </c>
      <c r="O55" s="21"/>
      <c r="P55" s="21"/>
      <c r="Q55" s="21"/>
      <c r="R55" s="21"/>
      <c r="S55" s="21"/>
      <c r="T55" s="21">
        <v>0</v>
      </c>
      <c r="U55" s="21"/>
      <c r="V55" s="21"/>
      <c r="W55" s="21"/>
      <c r="X55" s="21"/>
      <c r="Y55" s="21"/>
      <c r="Z55" s="21"/>
      <c r="AA55" s="21">
        <v>0</v>
      </c>
      <c r="AB55" s="21"/>
      <c r="AC55" s="21"/>
      <c r="AD55" s="21"/>
      <c r="AE55" s="21"/>
      <c r="AF55" s="21"/>
      <c r="AG55" s="21"/>
      <c r="AH55" s="21"/>
      <c r="AI55" s="22">
        <v>0</v>
      </c>
      <c r="AJ55" s="22">
        <v>0</v>
      </c>
      <c r="AK55" s="22"/>
      <c r="AL55" s="22"/>
      <c r="AM55" s="22">
        <v>0</v>
      </c>
      <c r="AN55" s="22"/>
      <c r="AO55" s="22"/>
      <c r="AP55" s="22"/>
      <c r="AQ55" s="22"/>
      <c r="AR55" s="22">
        <v>0</v>
      </c>
      <c r="AS55" s="22">
        <v>0</v>
      </c>
      <c r="AT55" s="22">
        <v>0</v>
      </c>
      <c r="AU55" s="22"/>
      <c r="AV55" s="22"/>
      <c r="AW55" s="22"/>
      <c r="AX55" s="22"/>
      <c r="AY55" s="22"/>
      <c r="AZ55" s="22">
        <v>0</v>
      </c>
      <c r="BA55" s="22"/>
      <c r="BB55" s="22"/>
      <c r="BC55" s="22"/>
      <c r="BD55" s="22"/>
      <c r="BE55" s="22"/>
      <c r="BF55" s="22"/>
      <c r="BG55" s="22">
        <v>0</v>
      </c>
      <c r="BH55" s="22"/>
      <c r="BI55" s="22"/>
      <c r="BJ55" s="22"/>
      <c r="BK55" s="22"/>
      <c r="BL55" s="22"/>
      <c r="BM55" s="22"/>
      <c r="BN55" s="22"/>
      <c r="BP55" s="10">
        <f t="shared" si="2"/>
        <v>0</v>
      </c>
      <c r="BQ55" s="10">
        <f t="shared" si="3"/>
        <v>0</v>
      </c>
      <c r="BR55" s="18"/>
      <c r="BS55" s="10"/>
      <c r="BT55" s="18"/>
      <c r="BU55" s="18"/>
    </row>
    <row r="56" spans="1:73" ht="15.95" customHeight="1">
      <c r="A56" s="30" t="s">
        <v>74</v>
      </c>
      <c r="B56" s="23">
        <v>15</v>
      </c>
      <c r="C56" s="28" t="s">
        <v>23</v>
      </c>
      <c r="D56" s="21">
        <v>38</v>
      </c>
      <c r="E56" s="21">
        <v>0</v>
      </c>
      <c r="F56" s="21">
        <v>0</v>
      </c>
      <c r="G56" s="21">
        <v>30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8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70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2">
        <v>2105241.4</v>
      </c>
      <c r="AJ56" s="22">
        <v>63256.5</v>
      </c>
      <c r="AK56" s="22">
        <v>0</v>
      </c>
      <c r="AL56" s="22">
        <v>0</v>
      </c>
      <c r="AM56" s="22">
        <v>37953.9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25302.6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2041984.9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P56" s="10">
        <f t="shared" si="2"/>
        <v>0</v>
      </c>
      <c r="BQ56" s="10">
        <f t="shared" si="3"/>
        <v>0</v>
      </c>
      <c r="BR56" s="18"/>
      <c r="BS56" s="10"/>
      <c r="BT56" s="18"/>
      <c r="BU56" s="18"/>
    </row>
    <row r="57" spans="1:73" ht="15.95" customHeight="1">
      <c r="A57" s="30"/>
      <c r="B57" s="20"/>
      <c r="C57" s="35" t="s">
        <v>52</v>
      </c>
      <c r="D57" s="21">
        <v>38</v>
      </c>
      <c r="E57" s="21">
        <v>0</v>
      </c>
      <c r="F57" s="21">
        <v>0</v>
      </c>
      <c r="G57" s="21">
        <v>30</v>
      </c>
      <c r="H57" s="21">
        <v>0</v>
      </c>
      <c r="I57" s="21">
        <v>0</v>
      </c>
      <c r="J57" s="21">
        <v>0</v>
      </c>
      <c r="K57" s="21">
        <v>0</v>
      </c>
      <c r="L57" s="21"/>
      <c r="M57" s="21">
        <v>0</v>
      </c>
      <c r="N57" s="21">
        <v>8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70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2">
        <v>2105241.4</v>
      </c>
      <c r="AJ57" s="22">
        <v>63256.5</v>
      </c>
      <c r="AK57" s="22">
        <v>0</v>
      </c>
      <c r="AL57" s="22">
        <v>0</v>
      </c>
      <c r="AM57" s="22">
        <v>37953.9</v>
      </c>
      <c r="AN57" s="22">
        <v>0</v>
      </c>
      <c r="AO57" s="22">
        <v>0</v>
      </c>
      <c r="AP57" s="22">
        <v>0</v>
      </c>
      <c r="AQ57" s="22">
        <v>0</v>
      </c>
      <c r="AR57" s="22"/>
      <c r="AS57" s="22">
        <v>0</v>
      </c>
      <c r="AT57" s="22">
        <v>25302.6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2041984.9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P57" s="10">
        <f t="shared" si="2"/>
        <v>0</v>
      </c>
      <c r="BQ57" s="10">
        <f t="shared" si="3"/>
        <v>0</v>
      </c>
      <c r="BR57" s="18"/>
      <c r="BS57" s="10"/>
      <c r="BT57" s="18"/>
      <c r="BU57" s="18"/>
    </row>
    <row r="58" spans="1:73" ht="15.95" customHeight="1">
      <c r="A58" s="30"/>
      <c r="B58" s="20"/>
      <c r="C58" s="35" t="s">
        <v>54</v>
      </c>
      <c r="D58" s="21">
        <v>0</v>
      </c>
      <c r="E58" s="21"/>
      <c r="F58" s="21"/>
      <c r="G58" s="21">
        <v>0</v>
      </c>
      <c r="H58" s="21"/>
      <c r="I58" s="21"/>
      <c r="J58" s="21"/>
      <c r="K58" s="21"/>
      <c r="L58" s="21">
        <v>0</v>
      </c>
      <c r="M58" s="21">
        <v>0</v>
      </c>
      <c r="N58" s="21">
        <v>0</v>
      </c>
      <c r="O58" s="21"/>
      <c r="P58" s="21"/>
      <c r="Q58" s="21"/>
      <c r="R58" s="21"/>
      <c r="S58" s="21"/>
      <c r="T58" s="21">
        <v>0</v>
      </c>
      <c r="U58" s="21"/>
      <c r="V58" s="21"/>
      <c r="W58" s="21"/>
      <c r="X58" s="21"/>
      <c r="Y58" s="21"/>
      <c r="Z58" s="21"/>
      <c r="AA58" s="21">
        <v>0</v>
      </c>
      <c r="AB58" s="21"/>
      <c r="AC58" s="21"/>
      <c r="AD58" s="21"/>
      <c r="AE58" s="21"/>
      <c r="AF58" s="21"/>
      <c r="AG58" s="21"/>
      <c r="AH58" s="21"/>
      <c r="AI58" s="22">
        <v>0</v>
      </c>
      <c r="AJ58" s="22">
        <v>0</v>
      </c>
      <c r="AK58" s="22"/>
      <c r="AL58" s="22"/>
      <c r="AM58" s="22">
        <v>0</v>
      </c>
      <c r="AN58" s="22"/>
      <c r="AO58" s="22"/>
      <c r="AP58" s="22"/>
      <c r="AQ58" s="22"/>
      <c r="AR58" s="22">
        <v>0</v>
      </c>
      <c r="AS58" s="22">
        <v>0</v>
      </c>
      <c r="AT58" s="22">
        <v>0</v>
      </c>
      <c r="AU58" s="22"/>
      <c r="AV58" s="22"/>
      <c r="AW58" s="22"/>
      <c r="AX58" s="22"/>
      <c r="AY58" s="22"/>
      <c r="AZ58" s="22">
        <v>0</v>
      </c>
      <c r="BA58" s="22"/>
      <c r="BB58" s="22"/>
      <c r="BC58" s="22"/>
      <c r="BD58" s="22"/>
      <c r="BE58" s="22"/>
      <c r="BF58" s="22"/>
      <c r="BG58" s="22">
        <v>0</v>
      </c>
      <c r="BH58" s="22"/>
      <c r="BI58" s="22"/>
      <c r="BJ58" s="22"/>
      <c r="BK58" s="22"/>
      <c r="BL58" s="22"/>
      <c r="BM58" s="22"/>
      <c r="BN58" s="22"/>
      <c r="BP58" s="10">
        <f t="shared" si="2"/>
        <v>0</v>
      </c>
      <c r="BQ58" s="10">
        <f t="shared" si="3"/>
        <v>0</v>
      </c>
      <c r="BR58" s="18"/>
      <c r="BS58" s="10"/>
      <c r="BT58" s="18"/>
      <c r="BU58" s="18"/>
    </row>
    <row r="59" spans="1:73" ht="35.25" customHeight="1">
      <c r="A59" s="30" t="s">
        <v>75</v>
      </c>
      <c r="B59" s="23">
        <v>16</v>
      </c>
      <c r="C59" s="28" t="s">
        <v>40</v>
      </c>
      <c r="D59" s="21">
        <v>52657</v>
      </c>
      <c r="E59" s="21">
        <v>6167</v>
      </c>
      <c r="F59" s="21">
        <v>1759</v>
      </c>
      <c r="G59" s="21">
        <v>27686</v>
      </c>
      <c r="H59" s="21">
        <v>2387</v>
      </c>
      <c r="I59" s="21">
        <v>33</v>
      </c>
      <c r="J59" s="21">
        <v>0</v>
      </c>
      <c r="K59" s="21">
        <v>0</v>
      </c>
      <c r="L59" s="21">
        <v>0</v>
      </c>
      <c r="M59" s="21">
        <v>1300</v>
      </c>
      <c r="N59" s="21">
        <v>10154</v>
      </c>
      <c r="O59" s="21">
        <v>0</v>
      </c>
      <c r="P59" s="21">
        <v>0</v>
      </c>
      <c r="Q59" s="21">
        <v>1322</v>
      </c>
      <c r="R59" s="21">
        <v>1847</v>
      </c>
      <c r="S59" s="21">
        <v>35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386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2">
        <v>110795914.19000001</v>
      </c>
      <c r="AJ59" s="22">
        <v>98986145.970000014</v>
      </c>
      <c r="AK59" s="22">
        <v>19766485.529999997</v>
      </c>
      <c r="AL59" s="22">
        <v>4356993.76</v>
      </c>
      <c r="AM59" s="22">
        <v>27707397.039999999</v>
      </c>
      <c r="AN59" s="22">
        <v>4331727.8399999989</v>
      </c>
      <c r="AO59" s="22">
        <v>89160.72</v>
      </c>
      <c r="AP59" s="22">
        <v>0</v>
      </c>
      <c r="AQ59" s="22">
        <v>0</v>
      </c>
      <c r="AR59" s="22">
        <v>0</v>
      </c>
      <c r="AS59" s="22">
        <v>2696252</v>
      </c>
      <c r="AT59" s="22">
        <v>30294307.510000005</v>
      </c>
      <c r="AU59" s="22">
        <v>0</v>
      </c>
      <c r="AV59" s="22">
        <v>0</v>
      </c>
      <c r="AW59" s="22">
        <v>2217685</v>
      </c>
      <c r="AX59" s="22">
        <v>7499969.3700000001</v>
      </c>
      <c r="AY59" s="22">
        <v>115327.91999999998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11809768.220000001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P59" s="10">
        <f t="shared" si="2"/>
        <v>9.3132257461547852E-9</v>
      </c>
      <c r="BQ59" s="10">
        <f t="shared" si="3"/>
        <v>-1.862645149230957E-9</v>
      </c>
      <c r="BR59" s="18"/>
      <c r="BS59" s="10"/>
      <c r="BT59" s="18"/>
      <c r="BU59" s="18"/>
    </row>
    <row r="60" spans="1:73" ht="15.95" customHeight="1">
      <c r="A60" s="30"/>
      <c r="B60" s="20"/>
      <c r="C60" s="35" t="s">
        <v>52</v>
      </c>
      <c r="D60" s="21">
        <v>52657</v>
      </c>
      <c r="E60" s="21">
        <v>6167</v>
      </c>
      <c r="F60" s="21">
        <v>1759</v>
      </c>
      <c r="G60" s="21">
        <v>27686</v>
      </c>
      <c r="H60" s="21">
        <v>2387</v>
      </c>
      <c r="I60" s="21">
        <v>33</v>
      </c>
      <c r="J60" s="21">
        <v>0</v>
      </c>
      <c r="K60" s="21">
        <v>0</v>
      </c>
      <c r="L60" s="21"/>
      <c r="M60" s="21">
        <v>1300</v>
      </c>
      <c r="N60" s="21">
        <v>10154</v>
      </c>
      <c r="O60" s="21">
        <v>0</v>
      </c>
      <c r="P60" s="21">
        <v>0</v>
      </c>
      <c r="Q60" s="21">
        <v>1322</v>
      </c>
      <c r="R60" s="21">
        <v>1847</v>
      </c>
      <c r="S60" s="21">
        <v>35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386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2">
        <v>110795914.19000001</v>
      </c>
      <c r="AJ60" s="22">
        <v>98986145.970000014</v>
      </c>
      <c r="AK60" s="22">
        <v>19766485.529999997</v>
      </c>
      <c r="AL60" s="22">
        <v>4356993.76</v>
      </c>
      <c r="AM60" s="22">
        <v>27707397.039999999</v>
      </c>
      <c r="AN60" s="22">
        <v>4331727.8399999989</v>
      </c>
      <c r="AO60" s="22">
        <v>89160.72</v>
      </c>
      <c r="AP60" s="22">
        <v>0</v>
      </c>
      <c r="AQ60" s="22">
        <v>0</v>
      </c>
      <c r="AR60" s="22"/>
      <c r="AS60" s="22">
        <v>2696252</v>
      </c>
      <c r="AT60" s="22">
        <v>30294307.510000005</v>
      </c>
      <c r="AU60" s="22">
        <v>0</v>
      </c>
      <c r="AV60" s="22">
        <v>0</v>
      </c>
      <c r="AW60" s="22">
        <v>2217685</v>
      </c>
      <c r="AX60" s="22">
        <v>7499969.3700000001</v>
      </c>
      <c r="AY60" s="22">
        <v>115327.91999999998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11809768.220000001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P60" s="10">
        <f t="shared" si="2"/>
        <v>9.3132257461547852E-9</v>
      </c>
      <c r="BQ60" s="10">
        <f t="shared" si="3"/>
        <v>-1.862645149230957E-9</v>
      </c>
      <c r="BR60" s="18"/>
      <c r="BS60" s="10"/>
      <c r="BT60" s="18"/>
      <c r="BU60" s="18"/>
    </row>
    <row r="61" spans="1:73" ht="15.95" customHeight="1">
      <c r="A61" s="30"/>
      <c r="B61" s="20"/>
      <c r="C61" s="35" t="s">
        <v>54</v>
      </c>
      <c r="D61" s="21">
        <v>0</v>
      </c>
      <c r="E61" s="21"/>
      <c r="F61" s="21"/>
      <c r="G61" s="21">
        <v>0</v>
      </c>
      <c r="H61" s="21"/>
      <c r="I61" s="21"/>
      <c r="J61" s="21"/>
      <c r="K61" s="21"/>
      <c r="L61" s="21">
        <v>0</v>
      </c>
      <c r="M61" s="21">
        <v>0</v>
      </c>
      <c r="N61" s="21">
        <v>0</v>
      </c>
      <c r="O61" s="21"/>
      <c r="P61" s="21"/>
      <c r="Q61" s="21"/>
      <c r="R61" s="21"/>
      <c r="S61" s="21"/>
      <c r="T61" s="21">
        <v>0</v>
      </c>
      <c r="U61" s="21"/>
      <c r="V61" s="21"/>
      <c r="W61" s="21"/>
      <c r="X61" s="21"/>
      <c r="Y61" s="21"/>
      <c r="Z61" s="21"/>
      <c r="AA61" s="21">
        <v>0</v>
      </c>
      <c r="AB61" s="21"/>
      <c r="AC61" s="21"/>
      <c r="AD61" s="21"/>
      <c r="AE61" s="21"/>
      <c r="AF61" s="21"/>
      <c r="AG61" s="21"/>
      <c r="AH61" s="21"/>
      <c r="AI61" s="22">
        <v>0</v>
      </c>
      <c r="AJ61" s="22">
        <v>0</v>
      </c>
      <c r="AK61" s="22"/>
      <c r="AL61" s="22"/>
      <c r="AM61" s="22">
        <v>0</v>
      </c>
      <c r="AN61" s="22"/>
      <c r="AO61" s="22"/>
      <c r="AP61" s="22"/>
      <c r="AQ61" s="22"/>
      <c r="AR61" s="22">
        <v>0</v>
      </c>
      <c r="AS61" s="22">
        <v>0</v>
      </c>
      <c r="AT61" s="22">
        <v>0</v>
      </c>
      <c r="AU61" s="22"/>
      <c r="AV61" s="22"/>
      <c r="AW61" s="22"/>
      <c r="AX61" s="22"/>
      <c r="AY61" s="22"/>
      <c r="AZ61" s="22">
        <v>0</v>
      </c>
      <c r="BA61" s="22"/>
      <c r="BB61" s="22"/>
      <c r="BC61" s="22"/>
      <c r="BD61" s="22"/>
      <c r="BE61" s="22"/>
      <c r="BF61" s="22"/>
      <c r="BG61" s="22">
        <v>0</v>
      </c>
      <c r="BH61" s="22"/>
      <c r="BI61" s="22"/>
      <c r="BJ61" s="22"/>
      <c r="BK61" s="22"/>
      <c r="BL61" s="22"/>
      <c r="BM61" s="22"/>
      <c r="BN61" s="22"/>
      <c r="BP61" s="10">
        <f t="shared" si="2"/>
        <v>0</v>
      </c>
      <c r="BQ61" s="10">
        <f t="shared" si="3"/>
        <v>0</v>
      </c>
      <c r="BR61" s="18"/>
      <c r="BS61" s="10"/>
      <c r="BT61" s="18"/>
      <c r="BU61" s="18"/>
    </row>
    <row r="62" spans="1:73" ht="15.95" customHeight="1">
      <c r="A62" s="30" t="s">
        <v>76</v>
      </c>
      <c r="B62" s="23">
        <v>17</v>
      </c>
      <c r="C62" s="28" t="s">
        <v>24</v>
      </c>
      <c r="D62" s="21">
        <v>133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133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178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175</v>
      </c>
      <c r="AH62" s="21">
        <v>139</v>
      </c>
      <c r="AI62" s="22">
        <v>22224926.990000002</v>
      </c>
      <c r="AJ62" s="22">
        <v>1611131.09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1611131.09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5689686.5800000001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9992078.3200000003</v>
      </c>
      <c r="BN62" s="22">
        <v>4932031</v>
      </c>
      <c r="BP62" s="10">
        <f t="shared" si="2"/>
        <v>0</v>
      </c>
      <c r="BQ62" s="10">
        <f t="shared" si="3"/>
        <v>0</v>
      </c>
      <c r="BR62" s="18"/>
      <c r="BS62" s="10"/>
      <c r="BT62" s="18"/>
      <c r="BU62" s="18"/>
    </row>
    <row r="63" spans="1:73" ht="15.95" customHeight="1">
      <c r="A63" s="30"/>
      <c r="B63" s="20"/>
      <c r="C63" s="35" t="s">
        <v>52</v>
      </c>
      <c r="D63" s="21">
        <v>133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/>
      <c r="M63" s="21">
        <v>0</v>
      </c>
      <c r="N63" s="21">
        <v>133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178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175</v>
      </c>
      <c r="AH63" s="21">
        <v>139</v>
      </c>
      <c r="AI63" s="22">
        <v>22224926.990000002</v>
      </c>
      <c r="AJ63" s="22">
        <v>1611131.09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/>
      <c r="AS63" s="22">
        <v>0</v>
      </c>
      <c r="AT63" s="22">
        <v>1611131.09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5689686.5800000001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9992078.3200000003</v>
      </c>
      <c r="BN63" s="22">
        <v>4932031</v>
      </c>
      <c r="BP63" s="10">
        <f t="shared" si="2"/>
        <v>0</v>
      </c>
      <c r="BQ63" s="10">
        <f t="shared" si="3"/>
        <v>0</v>
      </c>
      <c r="BR63" s="18"/>
      <c r="BS63" s="10"/>
      <c r="BT63" s="18"/>
      <c r="BU63" s="18"/>
    </row>
    <row r="64" spans="1:73" ht="15.95" customHeight="1">
      <c r="A64" s="30"/>
      <c r="B64" s="20"/>
      <c r="C64" s="35" t="s">
        <v>54</v>
      </c>
      <c r="D64" s="21">
        <v>0</v>
      </c>
      <c r="E64" s="21"/>
      <c r="F64" s="21"/>
      <c r="G64" s="21">
        <v>0</v>
      </c>
      <c r="H64" s="21"/>
      <c r="I64" s="21"/>
      <c r="J64" s="21"/>
      <c r="K64" s="21"/>
      <c r="L64" s="21">
        <v>0</v>
      </c>
      <c r="M64" s="21">
        <v>0</v>
      </c>
      <c r="N64" s="21">
        <v>0</v>
      </c>
      <c r="O64" s="21"/>
      <c r="P64" s="21"/>
      <c r="Q64" s="21"/>
      <c r="R64" s="21"/>
      <c r="S64" s="21"/>
      <c r="T64" s="21">
        <v>0</v>
      </c>
      <c r="U64" s="21"/>
      <c r="V64" s="21"/>
      <c r="W64" s="21"/>
      <c r="X64" s="21"/>
      <c r="Y64" s="21"/>
      <c r="Z64" s="21"/>
      <c r="AA64" s="21">
        <v>0</v>
      </c>
      <c r="AB64" s="21"/>
      <c r="AC64" s="21"/>
      <c r="AD64" s="21"/>
      <c r="AE64" s="21"/>
      <c r="AF64" s="21"/>
      <c r="AG64" s="21"/>
      <c r="AH64" s="21"/>
      <c r="AI64" s="22">
        <v>0</v>
      </c>
      <c r="AJ64" s="22">
        <v>0</v>
      </c>
      <c r="AK64" s="22"/>
      <c r="AL64" s="22"/>
      <c r="AM64" s="22">
        <v>0</v>
      </c>
      <c r="AN64" s="22"/>
      <c r="AO64" s="22"/>
      <c r="AP64" s="22"/>
      <c r="AQ64" s="22"/>
      <c r="AR64" s="22">
        <v>0</v>
      </c>
      <c r="AS64" s="22">
        <v>0</v>
      </c>
      <c r="AT64" s="22">
        <v>0</v>
      </c>
      <c r="AU64" s="22"/>
      <c r="AV64" s="22"/>
      <c r="AW64" s="22"/>
      <c r="AX64" s="22"/>
      <c r="AY64" s="22"/>
      <c r="AZ64" s="22">
        <v>0</v>
      </c>
      <c r="BA64" s="22"/>
      <c r="BB64" s="22"/>
      <c r="BC64" s="22"/>
      <c r="BD64" s="22"/>
      <c r="BE64" s="22"/>
      <c r="BF64" s="22"/>
      <c r="BG64" s="22">
        <v>0</v>
      </c>
      <c r="BH64" s="22"/>
      <c r="BI64" s="22"/>
      <c r="BJ64" s="22"/>
      <c r="BK64" s="22"/>
      <c r="BL64" s="22"/>
      <c r="BM64" s="22"/>
      <c r="BN64" s="22"/>
      <c r="BP64" s="10">
        <f t="shared" si="2"/>
        <v>0</v>
      </c>
      <c r="BQ64" s="10">
        <f t="shared" si="3"/>
        <v>0</v>
      </c>
      <c r="BR64" s="18"/>
      <c r="BS64" s="10"/>
      <c r="BT64" s="18"/>
      <c r="BU64" s="18"/>
    </row>
    <row r="65" spans="1:73" ht="15.95" customHeight="1">
      <c r="A65" s="30" t="s">
        <v>77</v>
      </c>
      <c r="B65" s="23">
        <v>18</v>
      </c>
      <c r="C65" s="28" t="s">
        <v>25</v>
      </c>
      <c r="D65" s="21">
        <v>1149</v>
      </c>
      <c r="E65" s="21">
        <v>0</v>
      </c>
      <c r="F65" s="21">
        <v>0</v>
      </c>
      <c r="G65" s="21">
        <v>900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249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2">
        <v>2975922.29</v>
      </c>
      <c r="AJ65" s="22">
        <v>2975922.29</v>
      </c>
      <c r="AK65" s="22">
        <v>0</v>
      </c>
      <c r="AL65" s="22">
        <v>0</v>
      </c>
      <c r="AM65" s="22">
        <v>1791481.04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1184441.25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P65" s="10">
        <f t="shared" si="2"/>
        <v>0</v>
      </c>
      <c r="BQ65" s="10">
        <f t="shared" si="3"/>
        <v>0</v>
      </c>
      <c r="BR65" s="18"/>
      <c r="BS65" s="10"/>
      <c r="BT65" s="18"/>
      <c r="BU65" s="18"/>
    </row>
    <row r="66" spans="1:73" ht="15.95" customHeight="1">
      <c r="A66" s="30"/>
      <c r="B66" s="20"/>
      <c r="C66" s="35" t="s">
        <v>52</v>
      </c>
      <c r="D66" s="21">
        <v>1149</v>
      </c>
      <c r="E66" s="21">
        <v>0</v>
      </c>
      <c r="F66" s="21">
        <v>0</v>
      </c>
      <c r="G66" s="21">
        <v>900</v>
      </c>
      <c r="H66" s="21">
        <v>0</v>
      </c>
      <c r="I66" s="21">
        <v>0</v>
      </c>
      <c r="J66" s="21">
        <v>0</v>
      </c>
      <c r="K66" s="21">
        <v>0</v>
      </c>
      <c r="L66" s="21"/>
      <c r="M66" s="21">
        <v>0</v>
      </c>
      <c r="N66" s="21">
        <v>249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2">
        <v>2975922.29</v>
      </c>
      <c r="AJ66" s="22">
        <v>2975922.29</v>
      </c>
      <c r="AK66" s="22">
        <v>0</v>
      </c>
      <c r="AL66" s="22">
        <v>0</v>
      </c>
      <c r="AM66" s="22">
        <v>1791481.04</v>
      </c>
      <c r="AN66" s="22">
        <v>0</v>
      </c>
      <c r="AO66" s="22">
        <v>0</v>
      </c>
      <c r="AP66" s="22">
        <v>0</v>
      </c>
      <c r="AQ66" s="22">
        <v>0</v>
      </c>
      <c r="AR66" s="22"/>
      <c r="AS66" s="22">
        <v>0</v>
      </c>
      <c r="AT66" s="22">
        <v>1184441.25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P66" s="10">
        <f t="shared" si="2"/>
        <v>0</v>
      </c>
      <c r="BQ66" s="10">
        <f t="shared" si="3"/>
        <v>0</v>
      </c>
      <c r="BR66" s="18"/>
      <c r="BS66" s="10"/>
      <c r="BT66" s="18"/>
      <c r="BU66" s="18"/>
    </row>
    <row r="67" spans="1:73" ht="15.95" customHeight="1">
      <c r="A67" s="30"/>
      <c r="B67" s="20"/>
      <c r="C67" s="35" t="s">
        <v>54</v>
      </c>
      <c r="D67" s="21">
        <v>0</v>
      </c>
      <c r="E67" s="21"/>
      <c r="F67" s="21"/>
      <c r="G67" s="21">
        <v>0</v>
      </c>
      <c r="H67" s="21"/>
      <c r="I67" s="21"/>
      <c r="J67" s="21"/>
      <c r="K67" s="21"/>
      <c r="L67" s="21">
        <v>0</v>
      </c>
      <c r="M67" s="21">
        <v>0</v>
      </c>
      <c r="N67" s="21">
        <v>0</v>
      </c>
      <c r="O67" s="21"/>
      <c r="P67" s="21"/>
      <c r="Q67" s="21"/>
      <c r="R67" s="21"/>
      <c r="S67" s="21"/>
      <c r="T67" s="21">
        <v>0</v>
      </c>
      <c r="U67" s="21"/>
      <c r="V67" s="21"/>
      <c r="W67" s="21"/>
      <c r="X67" s="21"/>
      <c r="Y67" s="21"/>
      <c r="Z67" s="21"/>
      <c r="AA67" s="21">
        <v>0</v>
      </c>
      <c r="AB67" s="21"/>
      <c r="AC67" s="21"/>
      <c r="AD67" s="21"/>
      <c r="AE67" s="21"/>
      <c r="AF67" s="21"/>
      <c r="AG67" s="21"/>
      <c r="AH67" s="21"/>
      <c r="AI67" s="22">
        <v>0</v>
      </c>
      <c r="AJ67" s="22">
        <v>0</v>
      </c>
      <c r="AK67" s="22"/>
      <c r="AL67" s="22"/>
      <c r="AM67" s="22">
        <v>0</v>
      </c>
      <c r="AN67" s="22"/>
      <c r="AO67" s="22"/>
      <c r="AP67" s="22"/>
      <c r="AQ67" s="22"/>
      <c r="AR67" s="22">
        <v>0</v>
      </c>
      <c r="AS67" s="22">
        <v>0</v>
      </c>
      <c r="AT67" s="22">
        <v>0</v>
      </c>
      <c r="AU67" s="22"/>
      <c r="AV67" s="22"/>
      <c r="AW67" s="22"/>
      <c r="AX67" s="22"/>
      <c r="AY67" s="22"/>
      <c r="AZ67" s="22">
        <v>0</v>
      </c>
      <c r="BA67" s="22"/>
      <c r="BB67" s="22"/>
      <c r="BC67" s="22"/>
      <c r="BD67" s="22"/>
      <c r="BE67" s="22"/>
      <c r="BF67" s="22"/>
      <c r="BG67" s="22">
        <v>0</v>
      </c>
      <c r="BH67" s="22"/>
      <c r="BI67" s="22"/>
      <c r="BJ67" s="22"/>
      <c r="BK67" s="22"/>
      <c r="BL67" s="22"/>
      <c r="BM67" s="22"/>
      <c r="BN67" s="22"/>
      <c r="BP67" s="10">
        <f t="shared" si="2"/>
        <v>0</v>
      </c>
      <c r="BQ67" s="10">
        <f t="shared" si="3"/>
        <v>0</v>
      </c>
      <c r="BR67" s="18"/>
      <c r="BS67" s="10"/>
      <c r="BT67" s="18"/>
      <c r="BU67" s="18"/>
    </row>
    <row r="68" spans="1:73" ht="15.75" customHeight="1">
      <c r="A68" s="30" t="s">
        <v>79</v>
      </c>
      <c r="B68" s="23">
        <v>19</v>
      </c>
      <c r="C68" s="28" t="s">
        <v>80</v>
      </c>
      <c r="D68" s="21">
        <v>700</v>
      </c>
      <c r="E68" s="21">
        <v>0</v>
      </c>
      <c r="F68" s="21">
        <v>0</v>
      </c>
      <c r="G68" s="21">
        <v>700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446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2">
        <v>16135943.560000001</v>
      </c>
      <c r="AJ68" s="22">
        <v>431900</v>
      </c>
      <c r="AK68" s="22">
        <v>0</v>
      </c>
      <c r="AL68" s="22">
        <v>0</v>
      </c>
      <c r="AM68" s="22">
        <v>431900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15704043.560000001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P68" s="10">
        <f t="shared" si="2"/>
        <v>0</v>
      </c>
      <c r="BQ68" s="10">
        <f t="shared" si="3"/>
        <v>0</v>
      </c>
      <c r="BR68" s="18"/>
      <c r="BS68" s="10"/>
      <c r="BT68" s="18"/>
      <c r="BU68" s="18"/>
    </row>
    <row r="69" spans="1:73" ht="15.95" customHeight="1">
      <c r="A69" s="30"/>
      <c r="B69" s="20"/>
      <c r="C69" s="35" t="s">
        <v>52</v>
      </c>
      <c r="D69" s="21">
        <v>700</v>
      </c>
      <c r="E69" s="21">
        <v>0</v>
      </c>
      <c r="F69" s="21">
        <v>0</v>
      </c>
      <c r="G69" s="21">
        <v>700</v>
      </c>
      <c r="H69" s="21">
        <v>0</v>
      </c>
      <c r="I69" s="21">
        <v>0</v>
      </c>
      <c r="J69" s="21">
        <v>0</v>
      </c>
      <c r="K69" s="21">
        <v>0</v>
      </c>
      <c r="L69" s="21"/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446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2">
        <v>16135943.560000001</v>
      </c>
      <c r="AJ69" s="22">
        <v>431900</v>
      </c>
      <c r="AK69" s="22">
        <v>0</v>
      </c>
      <c r="AL69" s="22">
        <v>0</v>
      </c>
      <c r="AM69" s="22">
        <v>431900</v>
      </c>
      <c r="AN69" s="22">
        <v>0</v>
      </c>
      <c r="AO69" s="22">
        <v>0</v>
      </c>
      <c r="AP69" s="22">
        <v>0</v>
      </c>
      <c r="AQ69" s="22">
        <v>0</v>
      </c>
      <c r="AR69" s="22"/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15704043.560000001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P69" s="10">
        <f t="shared" si="2"/>
        <v>0</v>
      </c>
      <c r="BQ69" s="10">
        <f t="shared" si="3"/>
        <v>0</v>
      </c>
      <c r="BR69" s="18"/>
      <c r="BS69" s="10"/>
      <c r="BT69" s="18"/>
      <c r="BU69" s="18"/>
    </row>
    <row r="70" spans="1:73" ht="15.95" customHeight="1">
      <c r="A70" s="30"/>
      <c r="B70" s="20"/>
      <c r="C70" s="35" t="s">
        <v>54</v>
      </c>
      <c r="D70" s="21">
        <v>0</v>
      </c>
      <c r="E70" s="21"/>
      <c r="F70" s="21"/>
      <c r="G70" s="21">
        <v>0</v>
      </c>
      <c r="H70" s="21"/>
      <c r="I70" s="21"/>
      <c r="J70" s="21"/>
      <c r="K70" s="21"/>
      <c r="L70" s="21">
        <v>0</v>
      </c>
      <c r="M70" s="21">
        <v>0</v>
      </c>
      <c r="N70" s="21">
        <v>0</v>
      </c>
      <c r="O70" s="21"/>
      <c r="P70" s="21"/>
      <c r="Q70" s="21"/>
      <c r="R70" s="21"/>
      <c r="S70" s="21"/>
      <c r="T70" s="21">
        <v>0</v>
      </c>
      <c r="U70" s="21"/>
      <c r="V70" s="21"/>
      <c r="W70" s="21"/>
      <c r="X70" s="21"/>
      <c r="Y70" s="21"/>
      <c r="Z70" s="21"/>
      <c r="AA70" s="21">
        <v>0</v>
      </c>
      <c r="AB70" s="21"/>
      <c r="AC70" s="21"/>
      <c r="AD70" s="21"/>
      <c r="AE70" s="21"/>
      <c r="AF70" s="21"/>
      <c r="AG70" s="21"/>
      <c r="AH70" s="21"/>
      <c r="AI70" s="22">
        <v>0</v>
      </c>
      <c r="AJ70" s="22">
        <v>0</v>
      </c>
      <c r="AK70" s="22"/>
      <c r="AL70" s="22"/>
      <c r="AM70" s="22">
        <v>0</v>
      </c>
      <c r="AN70" s="22"/>
      <c r="AO70" s="22"/>
      <c r="AP70" s="22"/>
      <c r="AQ70" s="22"/>
      <c r="AR70" s="22">
        <v>0</v>
      </c>
      <c r="AS70" s="22">
        <v>0</v>
      </c>
      <c r="AT70" s="22">
        <v>0</v>
      </c>
      <c r="AU70" s="22"/>
      <c r="AV70" s="22"/>
      <c r="AW70" s="22"/>
      <c r="AX70" s="22"/>
      <c r="AY70" s="22"/>
      <c r="AZ70" s="22">
        <v>0</v>
      </c>
      <c r="BA70" s="22"/>
      <c r="BB70" s="22"/>
      <c r="BC70" s="22"/>
      <c r="BD70" s="22"/>
      <c r="BE70" s="22"/>
      <c r="BF70" s="22"/>
      <c r="BG70" s="22">
        <v>0</v>
      </c>
      <c r="BH70" s="22"/>
      <c r="BI70" s="22"/>
      <c r="BJ70" s="22"/>
      <c r="BK70" s="22"/>
      <c r="BL70" s="22"/>
      <c r="BM70" s="22"/>
      <c r="BN70" s="22"/>
      <c r="BP70" s="10">
        <f t="shared" si="2"/>
        <v>0</v>
      </c>
      <c r="BQ70" s="10">
        <f t="shared" si="3"/>
        <v>0</v>
      </c>
      <c r="BR70" s="18"/>
      <c r="BS70" s="10"/>
      <c r="BT70" s="18"/>
      <c r="BU70" s="18"/>
    </row>
    <row r="71" spans="1:73" ht="15.95" customHeight="1">
      <c r="A71" s="30" t="s">
        <v>78</v>
      </c>
      <c r="B71" s="23">
        <v>20</v>
      </c>
      <c r="C71" s="28" t="s">
        <v>26</v>
      </c>
      <c r="D71" s="21">
        <v>3672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3672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2">
        <v>390820165</v>
      </c>
      <c r="AJ71" s="22">
        <v>367598090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367598090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23222075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P71" s="10">
        <f t="shared" si="2"/>
        <v>0</v>
      </c>
      <c r="BQ71" s="10">
        <f t="shared" si="3"/>
        <v>0</v>
      </c>
      <c r="BR71" s="18"/>
      <c r="BS71" s="10"/>
      <c r="BT71" s="18"/>
      <c r="BU71" s="18"/>
    </row>
    <row r="72" spans="1:73" ht="15.95" customHeight="1">
      <c r="A72" s="30"/>
      <c r="B72" s="20"/>
      <c r="C72" s="35" t="s">
        <v>52</v>
      </c>
      <c r="D72" s="21">
        <v>3672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/>
      <c r="M72" s="21">
        <v>0</v>
      </c>
      <c r="N72" s="21">
        <v>3672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2">
        <v>390820165</v>
      </c>
      <c r="AJ72" s="22">
        <v>367598090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/>
      <c r="AS72" s="22">
        <v>0</v>
      </c>
      <c r="AT72" s="22">
        <v>367598090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23222075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P72" s="10">
        <f t="shared" si="2"/>
        <v>0</v>
      </c>
      <c r="BQ72" s="10">
        <f t="shared" si="3"/>
        <v>0</v>
      </c>
      <c r="BR72" s="18"/>
      <c r="BS72" s="10"/>
      <c r="BT72" s="18"/>
      <c r="BU72" s="18"/>
    </row>
    <row r="73" spans="1:73" ht="15.95" customHeight="1">
      <c r="A73" s="30"/>
      <c r="B73" s="20"/>
      <c r="C73" s="35" t="s">
        <v>54</v>
      </c>
      <c r="D73" s="21">
        <v>0</v>
      </c>
      <c r="E73" s="21"/>
      <c r="F73" s="21"/>
      <c r="G73" s="21">
        <v>0</v>
      </c>
      <c r="H73" s="21"/>
      <c r="I73" s="21"/>
      <c r="J73" s="21"/>
      <c r="K73" s="21"/>
      <c r="L73" s="21">
        <v>0</v>
      </c>
      <c r="M73" s="21">
        <v>0</v>
      </c>
      <c r="N73" s="21">
        <v>0</v>
      </c>
      <c r="O73" s="21"/>
      <c r="P73" s="21"/>
      <c r="Q73" s="21"/>
      <c r="R73" s="21"/>
      <c r="S73" s="21"/>
      <c r="T73" s="21">
        <v>0</v>
      </c>
      <c r="U73" s="21"/>
      <c r="V73" s="21"/>
      <c r="W73" s="21"/>
      <c r="X73" s="21"/>
      <c r="Y73" s="21"/>
      <c r="Z73" s="21"/>
      <c r="AA73" s="21">
        <v>0</v>
      </c>
      <c r="AB73" s="21"/>
      <c r="AC73" s="21"/>
      <c r="AD73" s="21"/>
      <c r="AE73" s="21"/>
      <c r="AF73" s="21"/>
      <c r="AG73" s="21"/>
      <c r="AH73" s="21"/>
      <c r="AI73" s="22">
        <v>0</v>
      </c>
      <c r="AJ73" s="22">
        <v>0</v>
      </c>
      <c r="AK73" s="22"/>
      <c r="AL73" s="22"/>
      <c r="AM73" s="22">
        <v>0</v>
      </c>
      <c r="AN73" s="22"/>
      <c r="AO73" s="22"/>
      <c r="AP73" s="22"/>
      <c r="AQ73" s="22"/>
      <c r="AR73" s="22">
        <v>0</v>
      </c>
      <c r="AS73" s="22">
        <v>0</v>
      </c>
      <c r="AT73" s="22">
        <v>0</v>
      </c>
      <c r="AU73" s="22"/>
      <c r="AV73" s="22"/>
      <c r="AW73" s="22"/>
      <c r="AX73" s="22"/>
      <c r="AY73" s="22"/>
      <c r="AZ73" s="22">
        <v>0</v>
      </c>
      <c r="BA73" s="22"/>
      <c r="BB73" s="22"/>
      <c r="BC73" s="22"/>
      <c r="BD73" s="22"/>
      <c r="BE73" s="22"/>
      <c r="BF73" s="22"/>
      <c r="BG73" s="22">
        <v>0</v>
      </c>
      <c r="BH73" s="22"/>
      <c r="BI73" s="22"/>
      <c r="BJ73" s="22"/>
      <c r="BK73" s="22"/>
      <c r="BL73" s="22"/>
      <c r="BM73" s="22"/>
      <c r="BN73" s="22"/>
      <c r="BP73" s="10">
        <f t="shared" si="2"/>
        <v>0</v>
      </c>
      <c r="BQ73" s="10">
        <f t="shared" si="3"/>
        <v>0</v>
      </c>
      <c r="BR73" s="18"/>
      <c r="BS73" s="10"/>
      <c r="BT73" s="18"/>
      <c r="BU73" s="18"/>
    </row>
    <row r="74" spans="1:73" ht="33" customHeight="1">
      <c r="A74" s="30" t="s">
        <v>81</v>
      </c>
      <c r="B74" s="23">
        <v>21</v>
      </c>
      <c r="C74" s="28" t="s">
        <v>39</v>
      </c>
      <c r="D74" s="21">
        <v>312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312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2">
        <v>32024124</v>
      </c>
      <c r="AJ74" s="22">
        <v>32024124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32024124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P74" s="10">
        <f t="shared" si="2"/>
        <v>0</v>
      </c>
      <c r="BQ74" s="10">
        <f t="shared" si="3"/>
        <v>0</v>
      </c>
      <c r="BR74" s="18"/>
      <c r="BS74" s="10"/>
      <c r="BT74" s="18"/>
      <c r="BU74" s="18"/>
    </row>
    <row r="75" spans="1:73" ht="15.95" customHeight="1">
      <c r="A75" s="30"/>
      <c r="B75" s="20"/>
      <c r="C75" s="35" t="s">
        <v>52</v>
      </c>
      <c r="D75" s="21">
        <v>312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/>
      <c r="M75" s="21">
        <v>0</v>
      </c>
      <c r="N75" s="21">
        <v>312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2">
        <v>32024124</v>
      </c>
      <c r="AJ75" s="22">
        <v>32024124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/>
      <c r="AS75" s="22">
        <v>0</v>
      </c>
      <c r="AT75" s="22">
        <v>32024124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P75" s="10">
        <f t="shared" si="2"/>
        <v>0</v>
      </c>
      <c r="BQ75" s="10">
        <f t="shared" si="3"/>
        <v>0</v>
      </c>
      <c r="BR75" s="18"/>
      <c r="BS75" s="10"/>
      <c r="BT75" s="18"/>
      <c r="BU75" s="18"/>
    </row>
    <row r="76" spans="1:73" ht="15.95" customHeight="1">
      <c r="A76" s="30"/>
      <c r="B76" s="20"/>
      <c r="C76" s="35" t="s">
        <v>54</v>
      </c>
      <c r="D76" s="21">
        <v>0</v>
      </c>
      <c r="E76" s="21"/>
      <c r="F76" s="21"/>
      <c r="G76" s="21">
        <v>0</v>
      </c>
      <c r="H76" s="21"/>
      <c r="I76" s="21"/>
      <c r="J76" s="21"/>
      <c r="K76" s="21"/>
      <c r="L76" s="21">
        <v>0</v>
      </c>
      <c r="M76" s="21">
        <v>0</v>
      </c>
      <c r="N76" s="21">
        <v>0</v>
      </c>
      <c r="O76" s="21"/>
      <c r="P76" s="21"/>
      <c r="Q76" s="21"/>
      <c r="R76" s="21"/>
      <c r="S76" s="21"/>
      <c r="T76" s="21">
        <v>0</v>
      </c>
      <c r="U76" s="21"/>
      <c r="V76" s="21"/>
      <c r="W76" s="21"/>
      <c r="X76" s="21"/>
      <c r="Y76" s="21"/>
      <c r="Z76" s="21"/>
      <c r="AA76" s="21">
        <v>0</v>
      </c>
      <c r="AB76" s="21"/>
      <c r="AC76" s="21"/>
      <c r="AD76" s="21"/>
      <c r="AE76" s="21"/>
      <c r="AF76" s="21"/>
      <c r="AG76" s="21"/>
      <c r="AH76" s="21"/>
      <c r="AI76" s="22">
        <v>0</v>
      </c>
      <c r="AJ76" s="22">
        <v>0</v>
      </c>
      <c r="AK76" s="22"/>
      <c r="AL76" s="22"/>
      <c r="AM76" s="22">
        <v>0</v>
      </c>
      <c r="AN76" s="22"/>
      <c r="AO76" s="22"/>
      <c r="AP76" s="22"/>
      <c r="AQ76" s="22"/>
      <c r="AR76" s="22">
        <v>0</v>
      </c>
      <c r="AS76" s="22">
        <v>0</v>
      </c>
      <c r="AT76" s="22">
        <v>0</v>
      </c>
      <c r="AU76" s="22"/>
      <c r="AV76" s="22"/>
      <c r="AW76" s="22"/>
      <c r="AX76" s="22"/>
      <c r="AY76" s="22"/>
      <c r="AZ76" s="22">
        <v>0</v>
      </c>
      <c r="BA76" s="22"/>
      <c r="BB76" s="22"/>
      <c r="BC76" s="22"/>
      <c r="BD76" s="22"/>
      <c r="BE76" s="22"/>
      <c r="BF76" s="22"/>
      <c r="BG76" s="22">
        <v>0</v>
      </c>
      <c r="BH76" s="22"/>
      <c r="BI76" s="22"/>
      <c r="BJ76" s="22"/>
      <c r="BK76" s="22"/>
      <c r="BL76" s="22"/>
      <c r="BM76" s="22"/>
      <c r="BN76" s="22"/>
      <c r="BP76" s="10">
        <f t="shared" si="2"/>
        <v>0</v>
      </c>
      <c r="BQ76" s="10">
        <f t="shared" si="3"/>
        <v>0</v>
      </c>
      <c r="BR76" s="18"/>
      <c r="BS76" s="10"/>
      <c r="BT76" s="18"/>
      <c r="BU76" s="18"/>
    </row>
    <row r="77" spans="1:73" ht="15.95" customHeight="1">
      <c r="A77" s="30" t="s">
        <v>82</v>
      </c>
      <c r="B77" s="23">
        <v>22</v>
      </c>
      <c r="C77" s="27" t="s">
        <v>37</v>
      </c>
      <c r="D77" s="21">
        <v>1291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1291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300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2">
        <v>34773960.200000003</v>
      </c>
      <c r="AJ77" s="22">
        <v>2446754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2446754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32327206.199999999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P77" s="10">
        <f t="shared" si="2"/>
        <v>0</v>
      </c>
      <c r="BQ77" s="10">
        <f t="shared" si="3"/>
        <v>3.7252902984619141E-9</v>
      </c>
      <c r="BR77" s="18"/>
      <c r="BS77" s="10"/>
      <c r="BT77" s="18"/>
      <c r="BU77" s="18"/>
    </row>
    <row r="78" spans="1:73" ht="15.95" customHeight="1">
      <c r="A78" s="30"/>
      <c r="B78" s="20"/>
      <c r="C78" s="35" t="s">
        <v>52</v>
      </c>
      <c r="D78" s="21">
        <v>1291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/>
      <c r="M78" s="21">
        <v>0</v>
      </c>
      <c r="N78" s="21">
        <v>0</v>
      </c>
      <c r="O78" s="21">
        <v>0</v>
      </c>
      <c r="P78" s="21">
        <v>0</v>
      </c>
      <c r="Q78" s="21">
        <v>1291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300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2">
        <v>34773960.200000003</v>
      </c>
      <c r="AJ78" s="22">
        <v>2446754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/>
      <c r="AS78" s="22">
        <v>0</v>
      </c>
      <c r="AT78" s="22">
        <v>0</v>
      </c>
      <c r="AU78" s="22">
        <v>0</v>
      </c>
      <c r="AV78" s="22">
        <v>0</v>
      </c>
      <c r="AW78" s="22">
        <v>2446754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32327206.199999999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P78" s="10">
        <f t="shared" si="2"/>
        <v>0</v>
      </c>
      <c r="BQ78" s="10">
        <f t="shared" si="3"/>
        <v>3.7252902984619141E-9</v>
      </c>
      <c r="BR78" s="18"/>
      <c r="BS78" s="10"/>
      <c r="BT78" s="18"/>
      <c r="BU78" s="18"/>
    </row>
    <row r="79" spans="1:73" ht="15.95" customHeight="1">
      <c r="A79" s="30"/>
      <c r="B79" s="20"/>
      <c r="C79" s="35" t="s">
        <v>54</v>
      </c>
      <c r="D79" s="21">
        <v>0</v>
      </c>
      <c r="E79" s="21"/>
      <c r="F79" s="21"/>
      <c r="G79" s="21">
        <v>0</v>
      </c>
      <c r="H79" s="21"/>
      <c r="I79" s="21"/>
      <c r="J79" s="21"/>
      <c r="K79" s="21"/>
      <c r="L79" s="21">
        <v>0</v>
      </c>
      <c r="M79" s="21">
        <v>0</v>
      </c>
      <c r="N79" s="21">
        <v>0</v>
      </c>
      <c r="O79" s="21"/>
      <c r="P79" s="21"/>
      <c r="Q79" s="21"/>
      <c r="R79" s="21"/>
      <c r="S79" s="21"/>
      <c r="T79" s="21">
        <v>0</v>
      </c>
      <c r="U79" s="21"/>
      <c r="V79" s="21"/>
      <c r="W79" s="21"/>
      <c r="X79" s="21"/>
      <c r="Y79" s="21"/>
      <c r="Z79" s="21"/>
      <c r="AA79" s="21">
        <v>0</v>
      </c>
      <c r="AB79" s="21"/>
      <c r="AC79" s="21"/>
      <c r="AD79" s="21"/>
      <c r="AE79" s="21"/>
      <c r="AF79" s="21"/>
      <c r="AG79" s="21"/>
      <c r="AH79" s="21"/>
      <c r="AI79" s="22">
        <v>0</v>
      </c>
      <c r="AJ79" s="22">
        <v>0</v>
      </c>
      <c r="AK79" s="22"/>
      <c r="AL79" s="22"/>
      <c r="AM79" s="22">
        <v>0</v>
      </c>
      <c r="AN79" s="22"/>
      <c r="AO79" s="22"/>
      <c r="AP79" s="22"/>
      <c r="AQ79" s="22"/>
      <c r="AR79" s="22">
        <v>0</v>
      </c>
      <c r="AS79" s="22">
        <v>0</v>
      </c>
      <c r="AT79" s="22">
        <v>0</v>
      </c>
      <c r="AU79" s="22"/>
      <c r="AV79" s="22"/>
      <c r="AW79" s="22"/>
      <c r="AX79" s="22"/>
      <c r="AY79" s="22"/>
      <c r="AZ79" s="22">
        <v>0</v>
      </c>
      <c r="BA79" s="22"/>
      <c r="BB79" s="22"/>
      <c r="BC79" s="22"/>
      <c r="BD79" s="22"/>
      <c r="BE79" s="22"/>
      <c r="BF79" s="22"/>
      <c r="BG79" s="22">
        <v>0</v>
      </c>
      <c r="BH79" s="22"/>
      <c r="BI79" s="22"/>
      <c r="BJ79" s="22"/>
      <c r="BK79" s="22"/>
      <c r="BL79" s="22"/>
      <c r="BM79" s="22"/>
      <c r="BN79" s="22"/>
      <c r="BP79" s="10">
        <f t="shared" ref="BP79:BP109" si="4">AJ79-AK79-AM79-AR79-AS79-AT79-AW79-AY79-AL79-AN79-AP79-AQ79-AX79</f>
        <v>0</v>
      </c>
      <c r="BQ79" s="10">
        <f t="shared" ref="BQ79:BQ103" si="5">AI79-AJ79-AZ79-BG79-BN79-BK79-BL79-BM79</f>
        <v>0</v>
      </c>
      <c r="BR79" s="18"/>
      <c r="BS79" s="10"/>
      <c r="BT79" s="18"/>
      <c r="BU79" s="18"/>
    </row>
    <row r="80" spans="1:73" ht="15.95" customHeight="1">
      <c r="A80" s="30" t="s">
        <v>84</v>
      </c>
      <c r="B80" s="23">
        <v>23</v>
      </c>
      <c r="C80" s="28" t="s">
        <v>83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502</v>
      </c>
      <c r="AB80" s="21">
        <v>0</v>
      </c>
      <c r="AC80" s="21">
        <v>388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2">
        <v>70507634.589999989</v>
      </c>
      <c r="AJ80" s="22">
        <v>1766000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1766000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68741634.589999989</v>
      </c>
      <c r="BH80" s="22">
        <v>0</v>
      </c>
      <c r="BI80" s="22">
        <v>68741634.589999989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P80" s="10">
        <f t="shared" si="4"/>
        <v>0</v>
      </c>
      <c r="BQ80" s="10">
        <f t="shared" si="5"/>
        <v>0</v>
      </c>
      <c r="BR80" s="18"/>
      <c r="BS80" s="10"/>
      <c r="BT80" s="18"/>
      <c r="BU80" s="18"/>
    </row>
    <row r="81" spans="1:73" ht="15.95" customHeight="1">
      <c r="A81" s="30"/>
      <c r="B81" s="20"/>
      <c r="C81" s="35" t="s">
        <v>52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/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502</v>
      </c>
      <c r="AB81" s="21">
        <v>0</v>
      </c>
      <c r="AC81" s="21">
        <v>388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2">
        <v>70507634.589999989</v>
      </c>
      <c r="AJ81" s="22">
        <v>1766000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/>
      <c r="AS81" s="22">
        <v>0</v>
      </c>
      <c r="AT81" s="22">
        <v>1766000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68741634.589999989</v>
      </c>
      <c r="BH81" s="22">
        <v>0</v>
      </c>
      <c r="BI81" s="22">
        <v>68741634.589999989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P81" s="10">
        <f t="shared" si="4"/>
        <v>0</v>
      </c>
      <c r="BQ81" s="10">
        <f t="shared" si="5"/>
        <v>0</v>
      </c>
      <c r="BR81" s="18"/>
      <c r="BS81" s="10"/>
      <c r="BT81" s="18"/>
      <c r="BU81" s="18"/>
    </row>
    <row r="82" spans="1:73" ht="15.95" customHeight="1">
      <c r="A82" s="30"/>
      <c r="B82" s="20"/>
      <c r="C82" s="35" t="s">
        <v>54</v>
      </c>
      <c r="D82" s="21">
        <v>0</v>
      </c>
      <c r="E82" s="21"/>
      <c r="F82" s="21"/>
      <c r="G82" s="21">
        <v>0</v>
      </c>
      <c r="H82" s="21"/>
      <c r="I82" s="21"/>
      <c r="J82" s="21"/>
      <c r="K82" s="21"/>
      <c r="L82" s="21">
        <v>0</v>
      </c>
      <c r="M82" s="21">
        <v>0</v>
      </c>
      <c r="N82" s="21">
        <v>0</v>
      </c>
      <c r="O82" s="21"/>
      <c r="P82" s="21"/>
      <c r="Q82" s="21"/>
      <c r="R82" s="21"/>
      <c r="S82" s="21"/>
      <c r="T82" s="21">
        <v>0</v>
      </c>
      <c r="U82" s="21"/>
      <c r="V82" s="21"/>
      <c r="W82" s="21"/>
      <c r="X82" s="21"/>
      <c r="Y82" s="21"/>
      <c r="Z82" s="21"/>
      <c r="AA82" s="21">
        <v>0</v>
      </c>
      <c r="AB82" s="21"/>
      <c r="AC82" s="21"/>
      <c r="AD82" s="21"/>
      <c r="AE82" s="21"/>
      <c r="AF82" s="21"/>
      <c r="AG82" s="21"/>
      <c r="AH82" s="21"/>
      <c r="AI82" s="22">
        <v>0</v>
      </c>
      <c r="AJ82" s="22">
        <v>0</v>
      </c>
      <c r="AK82" s="22"/>
      <c r="AL82" s="22"/>
      <c r="AM82" s="22">
        <v>0</v>
      </c>
      <c r="AN82" s="22"/>
      <c r="AO82" s="22"/>
      <c r="AP82" s="22"/>
      <c r="AQ82" s="22"/>
      <c r="AR82" s="22">
        <v>0</v>
      </c>
      <c r="AS82" s="22">
        <v>0</v>
      </c>
      <c r="AT82" s="22">
        <v>0</v>
      </c>
      <c r="AU82" s="22"/>
      <c r="AV82" s="22"/>
      <c r="AW82" s="22"/>
      <c r="AX82" s="22"/>
      <c r="AY82" s="22"/>
      <c r="AZ82" s="22">
        <v>0</v>
      </c>
      <c r="BA82" s="22"/>
      <c r="BB82" s="22"/>
      <c r="BC82" s="22"/>
      <c r="BD82" s="22"/>
      <c r="BE82" s="22"/>
      <c r="BF82" s="22"/>
      <c r="BG82" s="22">
        <v>0</v>
      </c>
      <c r="BH82" s="22"/>
      <c r="BI82" s="22"/>
      <c r="BJ82" s="22"/>
      <c r="BK82" s="22"/>
      <c r="BL82" s="22"/>
      <c r="BM82" s="22"/>
      <c r="BN82" s="22"/>
      <c r="BP82" s="10">
        <f t="shared" si="4"/>
        <v>0</v>
      </c>
      <c r="BQ82" s="10">
        <f t="shared" si="5"/>
        <v>0</v>
      </c>
      <c r="BR82" s="18"/>
      <c r="BS82" s="10"/>
      <c r="BT82" s="18"/>
      <c r="BU82" s="18"/>
    </row>
    <row r="83" spans="1:73" ht="15.95" customHeight="1">
      <c r="A83" s="30" t="s">
        <v>85</v>
      </c>
      <c r="B83" s="23">
        <v>24</v>
      </c>
      <c r="C83" s="27" t="s">
        <v>27</v>
      </c>
      <c r="D83" s="21">
        <v>900</v>
      </c>
      <c r="E83" s="21">
        <v>0</v>
      </c>
      <c r="F83" s="21">
        <v>0</v>
      </c>
      <c r="G83" s="21">
        <v>700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200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2">
        <v>1038000</v>
      </c>
      <c r="AJ83" s="22">
        <v>1038000</v>
      </c>
      <c r="AK83" s="22">
        <v>0</v>
      </c>
      <c r="AL83" s="22">
        <v>0</v>
      </c>
      <c r="AM83" s="22">
        <v>605500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432500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P83" s="10">
        <f t="shared" si="4"/>
        <v>0</v>
      </c>
      <c r="BQ83" s="10">
        <f t="shared" si="5"/>
        <v>0</v>
      </c>
      <c r="BR83" s="18"/>
      <c r="BS83" s="10"/>
      <c r="BT83" s="18"/>
      <c r="BU83" s="18"/>
    </row>
    <row r="84" spans="1:73" ht="15.95" customHeight="1">
      <c r="A84" s="30"/>
      <c r="B84" s="20"/>
      <c r="C84" s="35" t="s">
        <v>52</v>
      </c>
      <c r="D84" s="21">
        <v>900</v>
      </c>
      <c r="E84" s="21">
        <v>0</v>
      </c>
      <c r="F84" s="21">
        <v>0</v>
      </c>
      <c r="G84" s="21">
        <v>700</v>
      </c>
      <c r="H84" s="21">
        <v>0</v>
      </c>
      <c r="I84" s="21">
        <v>0</v>
      </c>
      <c r="J84" s="21">
        <v>0</v>
      </c>
      <c r="K84" s="21">
        <v>0</v>
      </c>
      <c r="L84" s="21"/>
      <c r="M84" s="21">
        <v>0</v>
      </c>
      <c r="N84" s="21">
        <v>200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2">
        <v>1038000</v>
      </c>
      <c r="AJ84" s="22">
        <v>1038000</v>
      </c>
      <c r="AK84" s="22">
        <v>0</v>
      </c>
      <c r="AL84" s="22">
        <v>0</v>
      </c>
      <c r="AM84" s="22">
        <v>605500</v>
      </c>
      <c r="AN84" s="22">
        <v>0</v>
      </c>
      <c r="AO84" s="22">
        <v>0</v>
      </c>
      <c r="AP84" s="22">
        <v>0</v>
      </c>
      <c r="AQ84" s="22">
        <v>0</v>
      </c>
      <c r="AR84" s="22"/>
      <c r="AS84" s="22">
        <v>0</v>
      </c>
      <c r="AT84" s="22">
        <v>432500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P84" s="10">
        <f t="shared" si="4"/>
        <v>0</v>
      </c>
      <c r="BQ84" s="10">
        <f t="shared" si="5"/>
        <v>0</v>
      </c>
      <c r="BR84" s="18"/>
      <c r="BS84" s="10"/>
      <c r="BT84" s="18"/>
      <c r="BU84" s="18"/>
    </row>
    <row r="85" spans="1:73" ht="15.95" customHeight="1">
      <c r="A85" s="30"/>
      <c r="B85" s="20"/>
      <c r="C85" s="35" t="s">
        <v>54</v>
      </c>
      <c r="D85" s="21">
        <v>0</v>
      </c>
      <c r="E85" s="21"/>
      <c r="F85" s="21"/>
      <c r="G85" s="21">
        <v>0</v>
      </c>
      <c r="H85" s="21"/>
      <c r="I85" s="21"/>
      <c r="J85" s="21"/>
      <c r="K85" s="21"/>
      <c r="L85" s="21">
        <v>0</v>
      </c>
      <c r="M85" s="21">
        <v>0</v>
      </c>
      <c r="N85" s="21">
        <v>0</v>
      </c>
      <c r="O85" s="21"/>
      <c r="P85" s="21"/>
      <c r="Q85" s="21"/>
      <c r="R85" s="21"/>
      <c r="S85" s="21"/>
      <c r="T85" s="21">
        <v>0</v>
      </c>
      <c r="U85" s="21"/>
      <c r="V85" s="21"/>
      <c r="W85" s="21"/>
      <c r="X85" s="21"/>
      <c r="Y85" s="21"/>
      <c r="Z85" s="21"/>
      <c r="AA85" s="21">
        <v>0</v>
      </c>
      <c r="AB85" s="21"/>
      <c r="AC85" s="21"/>
      <c r="AD85" s="21"/>
      <c r="AE85" s="21"/>
      <c r="AF85" s="21"/>
      <c r="AG85" s="21"/>
      <c r="AH85" s="21"/>
      <c r="AI85" s="22">
        <v>0</v>
      </c>
      <c r="AJ85" s="22">
        <v>0</v>
      </c>
      <c r="AK85" s="22"/>
      <c r="AL85" s="22"/>
      <c r="AM85" s="22">
        <v>0</v>
      </c>
      <c r="AN85" s="22"/>
      <c r="AO85" s="22"/>
      <c r="AP85" s="22"/>
      <c r="AQ85" s="22"/>
      <c r="AR85" s="22">
        <v>0</v>
      </c>
      <c r="AS85" s="22">
        <v>0</v>
      </c>
      <c r="AT85" s="22">
        <v>0</v>
      </c>
      <c r="AU85" s="22"/>
      <c r="AV85" s="22"/>
      <c r="AW85" s="22"/>
      <c r="AX85" s="22"/>
      <c r="AY85" s="22"/>
      <c r="AZ85" s="22">
        <v>0</v>
      </c>
      <c r="BA85" s="22"/>
      <c r="BB85" s="22"/>
      <c r="BC85" s="22"/>
      <c r="BD85" s="22"/>
      <c r="BE85" s="22"/>
      <c r="BF85" s="22"/>
      <c r="BG85" s="22">
        <v>0</v>
      </c>
      <c r="BH85" s="22"/>
      <c r="BI85" s="22"/>
      <c r="BJ85" s="22"/>
      <c r="BK85" s="22"/>
      <c r="BL85" s="22"/>
      <c r="BM85" s="22"/>
      <c r="BN85" s="22"/>
      <c r="BP85" s="10">
        <f t="shared" si="4"/>
        <v>0</v>
      </c>
      <c r="BQ85" s="10">
        <f t="shared" si="5"/>
        <v>0</v>
      </c>
      <c r="BR85" s="18"/>
      <c r="BS85" s="10"/>
      <c r="BT85" s="18"/>
      <c r="BU85" s="18"/>
    </row>
    <row r="86" spans="1:73" ht="15.95" customHeight="1">
      <c r="A86" s="30" t="s">
        <v>86</v>
      </c>
      <c r="B86" s="23">
        <v>25</v>
      </c>
      <c r="C86" s="27" t="s">
        <v>28</v>
      </c>
      <c r="D86" s="21">
        <v>6858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6858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2">
        <v>33791634</v>
      </c>
      <c r="AJ86" s="22">
        <v>33791634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33791634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P86" s="10">
        <f t="shared" si="4"/>
        <v>0</v>
      </c>
      <c r="BQ86" s="10">
        <f t="shared" si="5"/>
        <v>0</v>
      </c>
      <c r="BR86" s="18"/>
      <c r="BS86" s="10"/>
      <c r="BT86" s="18"/>
      <c r="BU86" s="18"/>
    </row>
    <row r="87" spans="1:73" ht="15.95" customHeight="1">
      <c r="A87" s="30"/>
      <c r="B87" s="20"/>
      <c r="C87" s="35" t="s">
        <v>52</v>
      </c>
      <c r="D87" s="21">
        <v>6858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/>
      <c r="M87" s="21">
        <v>0</v>
      </c>
      <c r="N87" s="21">
        <v>0</v>
      </c>
      <c r="O87" s="21">
        <v>0</v>
      </c>
      <c r="P87" s="21">
        <v>0</v>
      </c>
      <c r="Q87" s="21">
        <v>6858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2">
        <v>33791634</v>
      </c>
      <c r="AJ87" s="22">
        <v>33791634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/>
      <c r="AS87" s="22">
        <v>0</v>
      </c>
      <c r="AT87" s="22">
        <v>0</v>
      </c>
      <c r="AU87" s="22">
        <v>0</v>
      </c>
      <c r="AV87" s="22">
        <v>0</v>
      </c>
      <c r="AW87" s="22">
        <v>33791634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P87" s="10">
        <f t="shared" si="4"/>
        <v>0</v>
      </c>
      <c r="BQ87" s="10">
        <f t="shared" si="5"/>
        <v>0</v>
      </c>
      <c r="BR87" s="18"/>
      <c r="BS87" s="10"/>
      <c r="BT87" s="18"/>
      <c r="BU87" s="18"/>
    </row>
    <row r="88" spans="1:73" ht="15.95" customHeight="1">
      <c r="A88" s="30"/>
      <c r="B88" s="20"/>
      <c r="C88" s="35" t="s">
        <v>54</v>
      </c>
      <c r="D88" s="21">
        <v>0</v>
      </c>
      <c r="E88" s="21"/>
      <c r="F88" s="21"/>
      <c r="G88" s="21">
        <v>0</v>
      </c>
      <c r="H88" s="21"/>
      <c r="I88" s="21"/>
      <c r="J88" s="21"/>
      <c r="K88" s="21"/>
      <c r="L88" s="21">
        <v>0</v>
      </c>
      <c r="M88" s="21">
        <v>0</v>
      </c>
      <c r="N88" s="21">
        <v>0</v>
      </c>
      <c r="O88" s="21"/>
      <c r="P88" s="21"/>
      <c r="Q88" s="21"/>
      <c r="R88" s="21"/>
      <c r="S88" s="21"/>
      <c r="T88" s="21">
        <v>0</v>
      </c>
      <c r="U88" s="21"/>
      <c r="V88" s="21"/>
      <c r="W88" s="21"/>
      <c r="X88" s="21"/>
      <c r="Y88" s="21"/>
      <c r="Z88" s="21"/>
      <c r="AA88" s="21">
        <v>0</v>
      </c>
      <c r="AB88" s="21"/>
      <c r="AC88" s="21"/>
      <c r="AD88" s="21"/>
      <c r="AE88" s="21"/>
      <c r="AF88" s="21"/>
      <c r="AG88" s="21"/>
      <c r="AH88" s="21"/>
      <c r="AI88" s="22">
        <v>0</v>
      </c>
      <c r="AJ88" s="22">
        <v>0</v>
      </c>
      <c r="AK88" s="22"/>
      <c r="AL88" s="22"/>
      <c r="AM88" s="22">
        <v>0</v>
      </c>
      <c r="AN88" s="22"/>
      <c r="AO88" s="22"/>
      <c r="AP88" s="22"/>
      <c r="AQ88" s="22"/>
      <c r="AR88" s="22">
        <v>0</v>
      </c>
      <c r="AS88" s="22">
        <v>0</v>
      </c>
      <c r="AT88" s="22">
        <v>0</v>
      </c>
      <c r="AU88" s="22"/>
      <c r="AV88" s="22"/>
      <c r="AW88" s="22"/>
      <c r="AX88" s="22"/>
      <c r="AY88" s="22"/>
      <c r="AZ88" s="22">
        <v>0</v>
      </c>
      <c r="BA88" s="22"/>
      <c r="BB88" s="22"/>
      <c r="BC88" s="22"/>
      <c r="BD88" s="22"/>
      <c r="BE88" s="22"/>
      <c r="BF88" s="22"/>
      <c r="BG88" s="22">
        <v>0</v>
      </c>
      <c r="BH88" s="22"/>
      <c r="BI88" s="22"/>
      <c r="BJ88" s="22"/>
      <c r="BK88" s="22"/>
      <c r="BL88" s="22"/>
      <c r="BM88" s="22"/>
      <c r="BN88" s="22"/>
      <c r="BP88" s="10">
        <f t="shared" si="4"/>
        <v>0</v>
      </c>
      <c r="BQ88" s="10">
        <f t="shared" si="5"/>
        <v>0</v>
      </c>
      <c r="BR88" s="18"/>
      <c r="BS88" s="10"/>
      <c r="BT88" s="18"/>
      <c r="BU88" s="18"/>
    </row>
    <row r="89" spans="1:73" ht="15.95" customHeight="1">
      <c r="A89" s="30" t="s">
        <v>87</v>
      </c>
      <c r="B89" s="23">
        <v>26</v>
      </c>
      <c r="C89" s="28" t="s">
        <v>29</v>
      </c>
      <c r="D89" s="21">
        <v>3565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3565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2">
        <v>20065514</v>
      </c>
      <c r="AJ89" s="22">
        <v>20065514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20065514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P89" s="10">
        <f t="shared" si="4"/>
        <v>0</v>
      </c>
      <c r="BQ89" s="10">
        <f t="shared" si="5"/>
        <v>0</v>
      </c>
      <c r="BR89" s="18"/>
      <c r="BS89" s="10"/>
      <c r="BT89" s="18"/>
      <c r="BU89" s="18"/>
    </row>
    <row r="90" spans="1:73" ht="15.95" customHeight="1">
      <c r="A90" s="30"/>
      <c r="B90" s="20"/>
      <c r="C90" s="35" t="s">
        <v>52</v>
      </c>
      <c r="D90" s="21">
        <v>3565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/>
      <c r="M90" s="21">
        <v>0</v>
      </c>
      <c r="N90" s="21">
        <v>0</v>
      </c>
      <c r="O90" s="21">
        <v>0</v>
      </c>
      <c r="P90" s="21">
        <v>0</v>
      </c>
      <c r="Q90" s="21">
        <v>3565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2">
        <v>20065514</v>
      </c>
      <c r="AJ90" s="22">
        <v>20065514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/>
      <c r="AS90" s="22">
        <v>0</v>
      </c>
      <c r="AT90" s="22">
        <v>0</v>
      </c>
      <c r="AU90" s="22">
        <v>0</v>
      </c>
      <c r="AV90" s="22">
        <v>0</v>
      </c>
      <c r="AW90" s="22">
        <v>20065514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P90" s="10">
        <f t="shared" si="4"/>
        <v>0</v>
      </c>
      <c r="BQ90" s="10">
        <f t="shared" si="5"/>
        <v>0</v>
      </c>
      <c r="BR90" s="18"/>
      <c r="BS90" s="10"/>
      <c r="BT90" s="18"/>
      <c r="BU90" s="18"/>
    </row>
    <row r="91" spans="1:73" ht="15.95" customHeight="1">
      <c r="A91" s="30"/>
      <c r="B91" s="20"/>
      <c r="C91" s="35" t="s">
        <v>54</v>
      </c>
      <c r="D91" s="21">
        <v>0</v>
      </c>
      <c r="E91" s="21"/>
      <c r="F91" s="21"/>
      <c r="G91" s="21">
        <v>0</v>
      </c>
      <c r="H91" s="21"/>
      <c r="I91" s="21"/>
      <c r="J91" s="21"/>
      <c r="K91" s="21"/>
      <c r="L91" s="21">
        <v>0</v>
      </c>
      <c r="M91" s="21">
        <v>0</v>
      </c>
      <c r="N91" s="21">
        <v>0</v>
      </c>
      <c r="O91" s="21"/>
      <c r="P91" s="21"/>
      <c r="Q91" s="21"/>
      <c r="R91" s="21"/>
      <c r="S91" s="21"/>
      <c r="T91" s="21">
        <v>0</v>
      </c>
      <c r="U91" s="21"/>
      <c r="V91" s="21"/>
      <c r="W91" s="21"/>
      <c r="X91" s="21"/>
      <c r="Y91" s="21"/>
      <c r="Z91" s="21"/>
      <c r="AA91" s="21">
        <v>0</v>
      </c>
      <c r="AB91" s="21"/>
      <c r="AC91" s="21"/>
      <c r="AD91" s="21"/>
      <c r="AE91" s="21"/>
      <c r="AF91" s="21"/>
      <c r="AG91" s="21"/>
      <c r="AH91" s="21"/>
      <c r="AI91" s="22">
        <v>0</v>
      </c>
      <c r="AJ91" s="22">
        <v>0</v>
      </c>
      <c r="AK91" s="22"/>
      <c r="AL91" s="22"/>
      <c r="AM91" s="22">
        <v>0</v>
      </c>
      <c r="AN91" s="22"/>
      <c r="AO91" s="22"/>
      <c r="AP91" s="22"/>
      <c r="AQ91" s="22"/>
      <c r="AR91" s="22">
        <v>0</v>
      </c>
      <c r="AS91" s="22">
        <v>0</v>
      </c>
      <c r="AT91" s="22">
        <v>0</v>
      </c>
      <c r="AU91" s="22"/>
      <c r="AV91" s="22"/>
      <c r="AW91" s="22"/>
      <c r="AX91" s="22"/>
      <c r="AY91" s="22"/>
      <c r="AZ91" s="22">
        <v>0</v>
      </c>
      <c r="BA91" s="22"/>
      <c r="BB91" s="22"/>
      <c r="BC91" s="22"/>
      <c r="BD91" s="22"/>
      <c r="BE91" s="22"/>
      <c r="BF91" s="22"/>
      <c r="BG91" s="22">
        <v>0</v>
      </c>
      <c r="BH91" s="22"/>
      <c r="BI91" s="22"/>
      <c r="BJ91" s="22"/>
      <c r="BK91" s="22"/>
      <c r="BL91" s="22"/>
      <c r="BM91" s="22"/>
      <c r="BN91" s="22"/>
      <c r="BP91" s="10">
        <f t="shared" si="4"/>
        <v>0</v>
      </c>
      <c r="BQ91" s="10">
        <f t="shared" si="5"/>
        <v>0</v>
      </c>
      <c r="BR91" s="18"/>
      <c r="BS91" s="10"/>
      <c r="BT91" s="18"/>
      <c r="BU91" s="18"/>
    </row>
    <row r="92" spans="1:73" ht="15.95" customHeight="1">
      <c r="A92" s="30" t="s">
        <v>88</v>
      </c>
      <c r="B92" s="23">
        <v>27</v>
      </c>
      <c r="C92" s="27" t="s">
        <v>42</v>
      </c>
      <c r="D92" s="21">
        <v>383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383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2">
        <v>2418478</v>
      </c>
      <c r="AJ92" s="22">
        <v>2418478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2418478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P92" s="10">
        <f t="shared" si="4"/>
        <v>0</v>
      </c>
      <c r="BQ92" s="10">
        <f t="shared" si="5"/>
        <v>0</v>
      </c>
      <c r="BR92" s="18"/>
      <c r="BS92" s="10"/>
      <c r="BT92" s="18"/>
      <c r="BU92" s="18"/>
    </row>
    <row r="93" spans="1:73" ht="15.95" customHeight="1">
      <c r="A93" s="30"/>
      <c r="B93" s="20"/>
      <c r="C93" s="35" t="s">
        <v>52</v>
      </c>
      <c r="D93" s="21">
        <v>383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/>
      <c r="M93" s="21">
        <v>0</v>
      </c>
      <c r="N93" s="21">
        <v>0</v>
      </c>
      <c r="O93" s="21">
        <v>0</v>
      </c>
      <c r="P93" s="21">
        <v>0</v>
      </c>
      <c r="Q93" s="21">
        <v>383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2">
        <v>2418478</v>
      </c>
      <c r="AJ93" s="22">
        <v>2418478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/>
      <c r="AS93" s="22">
        <v>0</v>
      </c>
      <c r="AT93" s="22">
        <v>0</v>
      </c>
      <c r="AU93" s="22">
        <v>0</v>
      </c>
      <c r="AV93" s="22">
        <v>0</v>
      </c>
      <c r="AW93" s="22">
        <v>2418478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P93" s="10">
        <f t="shared" si="4"/>
        <v>0</v>
      </c>
      <c r="BQ93" s="10">
        <f t="shared" si="5"/>
        <v>0</v>
      </c>
      <c r="BR93" s="18"/>
      <c r="BS93" s="10"/>
      <c r="BT93" s="18"/>
      <c r="BU93" s="18"/>
    </row>
    <row r="94" spans="1:73" ht="15.95" customHeight="1">
      <c r="A94" s="30"/>
      <c r="B94" s="20"/>
      <c r="C94" s="35" t="s">
        <v>54</v>
      </c>
      <c r="D94" s="21">
        <v>0</v>
      </c>
      <c r="E94" s="21"/>
      <c r="F94" s="21"/>
      <c r="G94" s="21">
        <v>0</v>
      </c>
      <c r="H94" s="21"/>
      <c r="I94" s="21"/>
      <c r="J94" s="21"/>
      <c r="K94" s="21"/>
      <c r="L94" s="21">
        <v>0</v>
      </c>
      <c r="M94" s="21">
        <v>0</v>
      </c>
      <c r="N94" s="21">
        <v>0</v>
      </c>
      <c r="O94" s="21"/>
      <c r="P94" s="21"/>
      <c r="Q94" s="21"/>
      <c r="R94" s="21"/>
      <c r="S94" s="21"/>
      <c r="T94" s="21">
        <v>0</v>
      </c>
      <c r="U94" s="21"/>
      <c r="V94" s="21"/>
      <c r="W94" s="21"/>
      <c r="X94" s="21"/>
      <c r="Y94" s="21"/>
      <c r="Z94" s="21"/>
      <c r="AA94" s="21">
        <v>0</v>
      </c>
      <c r="AB94" s="21"/>
      <c r="AC94" s="21"/>
      <c r="AD94" s="21"/>
      <c r="AE94" s="21"/>
      <c r="AF94" s="21"/>
      <c r="AG94" s="21"/>
      <c r="AH94" s="21"/>
      <c r="AI94" s="22">
        <v>0</v>
      </c>
      <c r="AJ94" s="22">
        <v>0</v>
      </c>
      <c r="AK94" s="22"/>
      <c r="AL94" s="22"/>
      <c r="AM94" s="22">
        <v>0</v>
      </c>
      <c r="AN94" s="22"/>
      <c r="AO94" s="22"/>
      <c r="AP94" s="22"/>
      <c r="AQ94" s="22"/>
      <c r="AR94" s="22">
        <v>0</v>
      </c>
      <c r="AS94" s="22">
        <v>0</v>
      </c>
      <c r="AT94" s="22">
        <v>0</v>
      </c>
      <c r="AU94" s="22"/>
      <c r="AV94" s="22"/>
      <c r="AW94" s="22"/>
      <c r="AX94" s="22"/>
      <c r="AY94" s="22"/>
      <c r="AZ94" s="22">
        <v>0</v>
      </c>
      <c r="BA94" s="22"/>
      <c r="BB94" s="22"/>
      <c r="BC94" s="22"/>
      <c r="BD94" s="22"/>
      <c r="BE94" s="22"/>
      <c r="BF94" s="22"/>
      <c r="BG94" s="22">
        <v>0</v>
      </c>
      <c r="BH94" s="22"/>
      <c r="BI94" s="22"/>
      <c r="BJ94" s="22"/>
      <c r="BK94" s="22"/>
      <c r="BL94" s="22"/>
      <c r="BM94" s="22"/>
      <c r="BN94" s="22"/>
      <c r="BP94" s="10">
        <f t="shared" si="4"/>
        <v>0</v>
      </c>
      <c r="BQ94" s="10">
        <f t="shared" si="5"/>
        <v>0</v>
      </c>
      <c r="BR94" s="18"/>
      <c r="BS94" s="10"/>
      <c r="BT94" s="18"/>
      <c r="BU94" s="18"/>
    </row>
    <row r="95" spans="1:73" ht="15.95" customHeight="1">
      <c r="A95" s="30" t="s">
        <v>89</v>
      </c>
      <c r="B95" s="23">
        <v>28</v>
      </c>
      <c r="C95" s="28" t="s">
        <v>30</v>
      </c>
      <c r="D95" s="21">
        <v>1533</v>
      </c>
      <c r="E95" s="21">
        <v>0</v>
      </c>
      <c r="F95" s="21">
        <v>0</v>
      </c>
      <c r="G95" s="21">
        <v>1200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333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2">
        <v>2884496.4000000004</v>
      </c>
      <c r="AJ95" s="22">
        <v>2884496.4000000004</v>
      </c>
      <c r="AK95" s="22">
        <v>0</v>
      </c>
      <c r="AL95" s="22">
        <v>0</v>
      </c>
      <c r="AM95" s="22">
        <v>1443513.33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1440983.07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P95" s="10">
        <f t="shared" si="4"/>
        <v>2.3283064365386963E-10</v>
      </c>
      <c r="BQ95" s="10">
        <f t="shared" si="5"/>
        <v>0</v>
      </c>
      <c r="BR95" s="18"/>
      <c r="BS95" s="10"/>
      <c r="BT95" s="18"/>
      <c r="BU95" s="18"/>
    </row>
    <row r="96" spans="1:73" ht="15.95" customHeight="1">
      <c r="A96" s="30"/>
      <c r="B96" s="20"/>
      <c r="C96" s="35" t="s">
        <v>52</v>
      </c>
      <c r="D96" s="21">
        <v>1533</v>
      </c>
      <c r="E96" s="21">
        <v>0</v>
      </c>
      <c r="F96" s="21">
        <v>0</v>
      </c>
      <c r="G96" s="21">
        <v>1200</v>
      </c>
      <c r="H96" s="21">
        <v>0</v>
      </c>
      <c r="I96" s="21">
        <v>0</v>
      </c>
      <c r="J96" s="21">
        <v>0</v>
      </c>
      <c r="K96" s="21">
        <v>0</v>
      </c>
      <c r="L96" s="21"/>
      <c r="M96" s="21">
        <v>0</v>
      </c>
      <c r="N96" s="21">
        <v>333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2">
        <v>2884496.4000000004</v>
      </c>
      <c r="AJ96" s="22">
        <v>2884496.4000000004</v>
      </c>
      <c r="AK96" s="22">
        <v>0</v>
      </c>
      <c r="AL96" s="22">
        <v>0</v>
      </c>
      <c r="AM96" s="22">
        <v>1443513.33</v>
      </c>
      <c r="AN96" s="22">
        <v>0</v>
      </c>
      <c r="AO96" s="22">
        <v>0</v>
      </c>
      <c r="AP96" s="22">
        <v>0</v>
      </c>
      <c r="AQ96" s="22">
        <v>0</v>
      </c>
      <c r="AR96" s="22"/>
      <c r="AS96" s="22">
        <v>0</v>
      </c>
      <c r="AT96" s="22">
        <v>1440983.07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P96" s="10">
        <f t="shared" si="4"/>
        <v>2.3283064365386963E-10</v>
      </c>
      <c r="BQ96" s="10">
        <f t="shared" si="5"/>
        <v>0</v>
      </c>
      <c r="BR96" s="18"/>
      <c r="BS96" s="10"/>
      <c r="BT96" s="18"/>
      <c r="BU96" s="18"/>
    </row>
    <row r="97" spans="1:73" ht="15.95" customHeight="1">
      <c r="A97" s="30"/>
      <c r="B97" s="20"/>
      <c r="C97" s="35" t="s">
        <v>54</v>
      </c>
      <c r="D97" s="21">
        <v>0</v>
      </c>
      <c r="E97" s="21"/>
      <c r="F97" s="21"/>
      <c r="G97" s="21">
        <v>0</v>
      </c>
      <c r="H97" s="21"/>
      <c r="I97" s="21"/>
      <c r="J97" s="21"/>
      <c r="K97" s="21"/>
      <c r="L97" s="21">
        <v>0</v>
      </c>
      <c r="M97" s="21">
        <v>0</v>
      </c>
      <c r="N97" s="21">
        <v>0</v>
      </c>
      <c r="O97" s="21"/>
      <c r="P97" s="21"/>
      <c r="Q97" s="21"/>
      <c r="R97" s="21"/>
      <c r="S97" s="21"/>
      <c r="T97" s="21">
        <v>0</v>
      </c>
      <c r="U97" s="21"/>
      <c r="V97" s="21"/>
      <c r="W97" s="21"/>
      <c r="X97" s="21"/>
      <c r="Y97" s="21"/>
      <c r="Z97" s="21"/>
      <c r="AA97" s="21">
        <v>0</v>
      </c>
      <c r="AB97" s="21"/>
      <c r="AC97" s="21"/>
      <c r="AD97" s="21"/>
      <c r="AE97" s="21"/>
      <c r="AF97" s="21"/>
      <c r="AG97" s="21"/>
      <c r="AH97" s="21"/>
      <c r="AI97" s="22">
        <v>0</v>
      </c>
      <c r="AJ97" s="22">
        <v>0</v>
      </c>
      <c r="AK97" s="22"/>
      <c r="AL97" s="22"/>
      <c r="AM97" s="22">
        <v>0</v>
      </c>
      <c r="AN97" s="22"/>
      <c r="AO97" s="22"/>
      <c r="AP97" s="22"/>
      <c r="AQ97" s="22"/>
      <c r="AR97" s="22">
        <v>0</v>
      </c>
      <c r="AS97" s="22">
        <v>0</v>
      </c>
      <c r="AT97" s="22">
        <v>0</v>
      </c>
      <c r="AU97" s="22"/>
      <c r="AV97" s="22"/>
      <c r="AW97" s="22"/>
      <c r="AX97" s="22"/>
      <c r="AY97" s="22"/>
      <c r="AZ97" s="22">
        <v>0</v>
      </c>
      <c r="BA97" s="22"/>
      <c r="BB97" s="22"/>
      <c r="BC97" s="22"/>
      <c r="BD97" s="22"/>
      <c r="BE97" s="22"/>
      <c r="BF97" s="22"/>
      <c r="BG97" s="22">
        <v>0</v>
      </c>
      <c r="BH97" s="22"/>
      <c r="BI97" s="22"/>
      <c r="BJ97" s="22"/>
      <c r="BK97" s="22"/>
      <c r="BL97" s="22"/>
      <c r="BM97" s="22"/>
      <c r="BN97" s="22"/>
      <c r="BP97" s="10">
        <f t="shared" si="4"/>
        <v>0</v>
      </c>
      <c r="BQ97" s="10">
        <f t="shared" si="5"/>
        <v>0</v>
      </c>
      <c r="BR97" s="18"/>
      <c r="BS97" s="10"/>
      <c r="BT97" s="18"/>
      <c r="BU97" s="18"/>
    </row>
    <row r="98" spans="1:73" ht="15.75">
      <c r="A98" s="30" t="s">
        <v>90</v>
      </c>
      <c r="B98" s="23">
        <v>29</v>
      </c>
      <c r="C98" s="27" t="s">
        <v>31</v>
      </c>
      <c r="D98" s="21">
        <v>1444</v>
      </c>
      <c r="E98" s="21">
        <v>0</v>
      </c>
      <c r="F98" s="21">
        <v>0</v>
      </c>
      <c r="G98" s="21">
        <v>1140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304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2">
        <v>4954917.13</v>
      </c>
      <c r="AJ98" s="22">
        <v>4954917.13</v>
      </c>
      <c r="AK98" s="22">
        <v>0</v>
      </c>
      <c r="AL98" s="22">
        <v>0</v>
      </c>
      <c r="AM98" s="22">
        <v>2602618.75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2352298.38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P98" s="10">
        <f t="shared" si="4"/>
        <v>0</v>
      </c>
      <c r="BQ98" s="10">
        <f t="shared" si="5"/>
        <v>0</v>
      </c>
      <c r="BR98" s="18"/>
      <c r="BS98" s="10"/>
      <c r="BT98" s="18"/>
      <c r="BU98" s="18"/>
    </row>
    <row r="99" spans="1:73" ht="15.95" customHeight="1">
      <c r="A99" s="30"/>
      <c r="B99" s="20"/>
      <c r="C99" s="35" t="s">
        <v>52</v>
      </c>
      <c r="D99" s="21">
        <v>1444</v>
      </c>
      <c r="E99" s="21">
        <v>0</v>
      </c>
      <c r="F99" s="21">
        <v>0</v>
      </c>
      <c r="G99" s="21">
        <v>1140</v>
      </c>
      <c r="H99" s="21">
        <v>0</v>
      </c>
      <c r="I99" s="21">
        <v>0</v>
      </c>
      <c r="J99" s="21">
        <v>0</v>
      </c>
      <c r="K99" s="21">
        <v>0</v>
      </c>
      <c r="L99" s="21"/>
      <c r="M99" s="21">
        <v>0</v>
      </c>
      <c r="N99" s="21">
        <v>304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2">
        <v>4954917.13</v>
      </c>
      <c r="AJ99" s="22">
        <v>4954917.13</v>
      </c>
      <c r="AK99" s="22">
        <v>0</v>
      </c>
      <c r="AL99" s="22">
        <v>0</v>
      </c>
      <c r="AM99" s="22">
        <v>2602618.75</v>
      </c>
      <c r="AN99" s="22">
        <v>0</v>
      </c>
      <c r="AO99" s="22">
        <v>0</v>
      </c>
      <c r="AP99" s="22">
        <v>0</v>
      </c>
      <c r="AQ99" s="22">
        <v>0</v>
      </c>
      <c r="AR99" s="22"/>
      <c r="AS99" s="22">
        <v>0</v>
      </c>
      <c r="AT99" s="22">
        <v>2352298.38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P99" s="10">
        <f t="shared" si="4"/>
        <v>0</v>
      </c>
      <c r="BQ99" s="10">
        <f t="shared" si="5"/>
        <v>0</v>
      </c>
      <c r="BR99" s="18"/>
      <c r="BS99" s="10"/>
      <c r="BT99" s="18"/>
      <c r="BU99" s="18"/>
    </row>
    <row r="100" spans="1:73" ht="15.95" customHeight="1">
      <c r="A100" s="30"/>
      <c r="B100" s="20"/>
      <c r="C100" s="35" t="s">
        <v>54</v>
      </c>
      <c r="D100" s="21">
        <v>0</v>
      </c>
      <c r="E100" s="21"/>
      <c r="F100" s="21"/>
      <c r="G100" s="21">
        <v>0</v>
      </c>
      <c r="H100" s="21"/>
      <c r="I100" s="21"/>
      <c r="J100" s="21"/>
      <c r="K100" s="21"/>
      <c r="L100" s="21">
        <v>0</v>
      </c>
      <c r="M100" s="21">
        <v>0</v>
      </c>
      <c r="N100" s="21">
        <v>0</v>
      </c>
      <c r="O100" s="21"/>
      <c r="P100" s="21"/>
      <c r="Q100" s="21"/>
      <c r="R100" s="21"/>
      <c r="S100" s="21"/>
      <c r="T100" s="21">
        <v>0</v>
      </c>
      <c r="U100" s="21"/>
      <c r="V100" s="21"/>
      <c r="W100" s="21"/>
      <c r="X100" s="21"/>
      <c r="Y100" s="21"/>
      <c r="Z100" s="21"/>
      <c r="AA100" s="21">
        <v>0</v>
      </c>
      <c r="AB100" s="21"/>
      <c r="AC100" s="21"/>
      <c r="AD100" s="21"/>
      <c r="AE100" s="21"/>
      <c r="AF100" s="21"/>
      <c r="AG100" s="21"/>
      <c r="AH100" s="21"/>
      <c r="AI100" s="22">
        <v>0</v>
      </c>
      <c r="AJ100" s="22">
        <v>0</v>
      </c>
      <c r="AK100" s="22"/>
      <c r="AL100" s="22"/>
      <c r="AM100" s="22">
        <v>0</v>
      </c>
      <c r="AN100" s="22"/>
      <c r="AO100" s="22"/>
      <c r="AP100" s="22"/>
      <c r="AQ100" s="22"/>
      <c r="AR100" s="22">
        <v>0</v>
      </c>
      <c r="AS100" s="22">
        <v>0</v>
      </c>
      <c r="AT100" s="22">
        <v>0</v>
      </c>
      <c r="AU100" s="22"/>
      <c r="AV100" s="22"/>
      <c r="AW100" s="22"/>
      <c r="AX100" s="22"/>
      <c r="AY100" s="22"/>
      <c r="AZ100" s="22">
        <v>0</v>
      </c>
      <c r="BA100" s="22"/>
      <c r="BB100" s="22"/>
      <c r="BC100" s="22"/>
      <c r="BD100" s="22"/>
      <c r="BE100" s="22"/>
      <c r="BF100" s="22"/>
      <c r="BG100" s="22">
        <v>0</v>
      </c>
      <c r="BH100" s="22"/>
      <c r="BI100" s="22"/>
      <c r="BJ100" s="22"/>
      <c r="BK100" s="22"/>
      <c r="BL100" s="22"/>
      <c r="BM100" s="22"/>
      <c r="BN100" s="22"/>
      <c r="BP100" s="10">
        <f t="shared" si="4"/>
        <v>0</v>
      </c>
      <c r="BQ100" s="10">
        <f t="shared" si="5"/>
        <v>0</v>
      </c>
      <c r="BR100" s="18"/>
      <c r="BS100" s="10"/>
      <c r="BT100" s="18"/>
      <c r="BU100" s="18"/>
    </row>
    <row r="101" spans="1:73" ht="15.75">
      <c r="A101" s="30" t="s">
        <v>102</v>
      </c>
      <c r="B101" s="23">
        <v>30</v>
      </c>
      <c r="C101" s="27" t="s">
        <v>103</v>
      </c>
      <c r="D101" s="21">
        <v>931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931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2">
        <v>4315753</v>
      </c>
      <c r="AJ101" s="22">
        <v>4315753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4315753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P101" s="10">
        <f t="shared" si="4"/>
        <v>0</v>
      </c>
      <c r="BQ101" s="10">
        <f t="shared" si="5"/>
        <v>0</v>
      </c>
      <c r="BR101" s="18"/>
      <c r="BS101" s="10"/>
      <c r="BT101" s="18"/>
      <c r="BU101" s="18"/>
    </row>
    <row r="102" spans="1:73" ht="15.95" customHeight="1">
      <c r="A102" s="30"/>
      <c r="B102" s="20"/>
      <c r="C102" s="35" t="s">
        <v>52</v>
      </c>
      <c r="D102" s="21">
        <v>931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/>
      <c r="M102" s="21">
        <v>0</v>
      </c>
      <c r="N102" s="21">
        <v>0</v>
      </c>
      <c r="O102" s="21">
        <v>0</v>
      </c>
      <c r="P102" s="21">
        <v>0</v>
      </c>
      <c r="Q102" s="21">
        <v>931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2">
        <v>4315753</v>
      </c>
      <c r="AJ102" s="22">
        <v>4315753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/>
      <c r="AS102" s="22">
        <v>0</v>
      </c>
      <c r="AT102" s="22">
        <v>0</v>
      </c>
      <c r="AU102" s="22">
        <v>0</v>
      </c>
      <c r="AV102" s="22">
        <v>0</v>
      </c>
      <c r="AW102" s="22">
        <v>4315753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P102" s="10">
        <f>AJ102-AK102-AM102-AR102-AS102-AT102-AW102-AY102-AL102-AN102-AP102-AQ102-AX102</f>
        <v>0</v>
      </c>
      <c r="BQ102" s="10">
        <f t="shared" si="5"/>
        <v>0</v>
      </c>
      <c r="BR102" s="18"/>
      <c r="BS102" s="10"/>
      <c r="BT102" s="18"/>
      <c r="BU102" s="18"/>
    </row>
    <row r="103" spans="1:73" ht="15.95" customHeight="1">
      <c r="A103" s="30"/>
      <c r="B103" s="20"/>
      <c r="C103" s="35" t="s">
        <v>54</v>
      </c>
      <c r="D103" s="21">
        <v>0</v>
      </c>
      <c r="E103" s="21"/>
      <c r="F103" s="21"/>
      <c r="G103" s="21">
        <v>0</v>
      </c>
      <c r="H103" s="21"/>
      <c r="I103" s="21"/>
      <c r="J103" s="21"/>
      <c r="K103" s="21"/>
      <c r="L103" s="21">
        <v>0</v>
      </c>
      <c r="M103" s="21">
        <v>0</v>
      </c>
      <c r="N103" s="21">
        <v>0</v>
      </c>
      <c r="O103" s="21"/>
      <c r="P103" s="21"/>
      <c r="Q103" s="21"/>
      <c r="R103" s="21"/>
      <c r="S103" s="21"/>
      <c r="T103" s="21">
        <v>0</v>
      </c>
      <c r="U103" s="21"/>
      <c r="V103" s="21"/>
      <c r="W103" s="21"/>
      <c r="X103" s="21"/>
      <c r="Y103" s="21"/>
      <c r="Z103" s="21"/>
      <c r="AA103" s="21">
        <v>0</v>
      </c>
      <c r="AB103" s="21"/>
      <c r="AC103" s="21"/>
      <c r="AD103" s="21"/>
      <c r="AE103" s="21"/>
      <c r="AF103" s="21"/>
      <c r="AG103" s="21"/>
      <c r="AH103" s="21"/>
      <c r="AI103" s="22">
        <v>0</v>
      </c>
      <c r="AJ103" s="22">
        <v>0</v>
      </c>
      <c r="AK103" s="22"/>
      <c r="AL103" s="22"/>
      <c r="AM103" s="22">
        <v>0</v>
      </c>
      <c r="AN103" s="22"/>
      <c r="AO103" s="22"/>
      <c r="AP103" s="22"/>
      <c r="AQ103" s="22"/>
      <c r="AR103" s="22">
        <v>0</v>
      </c>
      <c r="AS103" s="22">
        <v>0</v>
      </c>
      <c r="AT103" s="22">
        <v>0</v>
      </c>
      <c r="AU103" s="22"/>
      <c r="AV103" s="22"/>
      <c r="AW103" s="22"/>
      <c r="AX103" s="22"/>
      <c r="AY103" s="22"/>
      <c r="AZ103" s="22">
        <v>0</v>
      </c>
      <c r="BA103" s="22"/>
      <c r="BB103" s="22"/>
      <c r="BC103" s="22"/>
      <c r="BD103" s="22"/>
      <c r="BE103" s="22"/>
      <c r="BF103" s="22"/>
      <c r="BG103" s="22">
        <v>0</v>
      </c>
      <c r="BH103" s="22"/>
      <c r="BI103" s="22"/>
      <c r="BJ103" s="22"/>
      <c r="BK103" s="22"/>
      <c r="BL103" s="22"/>
      <c r="BM103" s="22"/>
      <c r="BN103" s="22"/>
      <c r="BP103" s="10">
        <f t="shared" si="4"/>
        <v>0</v>
      </c>
      <c r="BQ103" s="10">
        <f t="shared" si="5"/>
        <v>0</v>
      </c>
      <c r="BR103" s="18"/>
      <c r="BS103" s="10"/>
      <c r="BT103" s="18"/>
      <c r="BU103" s="18"/>
    </row>
    <row r="104" spans="1:73" ht="15.95" customHeight="1">
      <c r="B104" s="24">
        <v>0</v>
      </c>
      <c r="C104" s="36" t="s">
        <v>2</v>
      </c>
      <c r="D104" s="25">
        <v>5173709</v>
      </c>
      <c r="E104" s="25">
        <v>464933</v>
      </c>
      <c r="F104" s="25">
        <v>96868</v>
      </c>
      <c r="G104" s="25">
        <v>2820546</v>
      </c>
      <c r="H104" s="25">
        <v>140011</v>
      </c>
      <c r="I104" s="25">
        <v>3721</v>
      </c>
      <c r="J104" s="25">
        <v>21865</v>
      </c>
      <c r="K104" s="25">
        <v>0</v>
      </c>
      <c r="L104" s="25">
        <v>5436</v>
      </c>
      <c r="M104" s="25">
        <v>346562</v>
      </c>
      <c r="N104" s="25">
        <v>887321</v>
      </c>
      <c r="O104" s="25">
        <v>53723</v>
      </c>
      <c r="P104" s="25">
        <v>20349</v>
      </c>
      <c r="Q104" s="25">
        <v>194928</v>
      </c>
      <c r="R104" s="25">
        <v>183213</v>
      </c>
      <c r="S104" s="25">
        <v>12026</v>
      </c>
      <c r="T104" s="25">
        <v>114713</v>
      </c>
      <c r="U104" s="25">
        <v>7907</v>
      </c>
      <c r="V104" s="25">
        <v>1950</v>
      </c>
      <c r="W104" s="25">
        <v>394</v>
      </c>
      <c r="X104" s="25">
        <v>434</v>
      </c>
      <c r="Y104" s="25">
        <v>311</v>
      </c>
      <c r="Z104" s="25">
        <v>1</v>
      </c>
      <c r="AA104" s="25">
        <v>45563</v>
      </c>
      <c r="AB104" s="25">
        <v>9250</v>
      </c>
      <c r="AC104" s="25">
        <v>388</v>
      </c>
      <c r="AD104" s="25">
        <v>853</v>
      </c>
      <c r="AE104" s="25">
        <v>162643</v>
      </c>
      <c r="AF104" s="25">
        <v>3530</v>
      </c>
      <c r="AG104" s="25">
        <v>2116</v>
      </c>
      <c r="AH104" s="25">
        <v>2216</v>
      </c>
      <c r="AI104" s="26">
        <v>28276428281.230003</v>
      </c>
      <c r="AJ104" s="26">
        <v>10848211496.569998</v>
      </c>
      <c r="AK104" s="26">
        <v>1594185319.28</v>
      </c>
      <c r="AL104" s="26">
        <v>254661148.46999997</v>
      </c>
      <c r="AM104" s="26">
        <v>2830428757.0600009</v>
      </c>
      <c r="AN104" s="26">
        <v>255686287.84000003</v>
      </c>
      <c r="AO104" s="26">
        <v>10053546.640000001</v>
      </c>
      <c r="AP104" s="26">
        <v>69705182.699999988</v>
      </c>
      <c r="AQ104" s="26">
        <v>0</v>
      </c>
      <c r="AR104" s="26">
        <v>25123521.600000001</v>
      </c>
      <c r="AS104" s="26">
        <v>698874971.64999998</v>
      </c>
      <c r="AT104" s="26">
        <v>3496063943.02</v>
      </c>
      <c r="AU104" s="26">
        <v>38786931.539999999</v>
      </c>
      <c r="AV104" s="26">
        <v>13005452.879999999</v>
      </c>
      <c r="AW104" s="26">
        <v>726117851.37</v>
      </c>
      <c r="AX104" s="26">
        <v>872033002.25999999</v>
      </c>
      <c r="AY104" s="26">
        <v>25331511.32</v>
      </c>
      <c r="AZ104" s="26">
        <v>12435177540.919996</v>
      </c>
      <c r="BA104" s="26">
        <v>1366837583.5200005</v>
      </c>
      <c r="BB104" s="26">
        <v>400001333.60000002</v>
      </c>
      <c r="BC104" s="26">
        <v>147375818.01999998</v>
      </c>
      <c r="BD104" s="26">
        <v>249680590.09999999</v>
      </c>
      <c r="BE104" s="26">
        <v>125368088.51000001</v>
      </c>
      <c r="BF104" s="26">
        <v>1457349.28</v>
      </c>
      <c r="BG104" s="26">
        <v>2726428819.5999994</v>
      </c>
      <c r="BH104" s="26">
        <v>1289106465.6199996</v>
      </c>
      <c r="BI104" s="26">
        <v>68741634.589999989</v>
      </c>
      <c r="BJ104" s="26">
        <v>59127257.879999995</v>
      </c>
      <c r="BK104" s="26">
        <v>1631829716.6399999</v>
      </c>
      <c r="BL104" s="26">
        <v>413339998.81</v>
      </c>
      <c r="BM104" s="26">
        <v>147008783.69</v>
      </c>
      <c r="BN104" s="26">
        <v>74431925</v>
      </c>
      <c r="BP104" s="10">
        <f t="shared" si="4"/>
        <v>-4.0531158447265625E-6</v>
      </c>
      <c r="BQ104" s="10">
        <f>AI104-AJ104-AZ104-BG104-BN104-BK104-BL104-BM104</f>
        <v>8.106231689453125E-6</v>
      </c>
      <c r="BR104" s="18"/>
      <c r="BS104" s="10"/>
      <c r="BT104" s="18"/>
      <c r="BU104" s="18"/>
    </row>
    <row r="105" spans="1:73" ht="15.95" customHeight="1">
      <c r="B105" s="24"/>
      <c r="C105" s="37" t="s">
        <v>52</v>
      </c>
      <c r="D105" s="25">
        <v>5063833</v>
      </c>
      <c r="E105" s="25">
        <v>464933</v>
      </c>
      <c r="F105" s="25">
        <v>96868</v>
      </c>
      <c r="G105" s="25">
        <v>2726410</v>
      </c>
      <c r="H105" s="25">
        <v>140011</v>
      </c>
      <c r="I105" s="25">
        <v>3721</v>
      </c>
      <c r="J105" s="25">
        <v>21865</v>
      </c>
      <c r="K105" s="25">
        <v>0</v>
      </c>
      <c r="L105" s="25">
        <v>0</v>
      </c>
      <c r="M105" s="25">
        <v>346562</v>
      </c>
      <c r="N105" s="25">
        <v>877017</v>
      </c>
      <c r="O105" s="25">
        <v>53723</v>
      </c>
      <c r="P105" s="25">
        <v>20349</v>
      </c>
      <c r="Q105" s="25">
        <v>194928</v>
      </c>
      <c r="R105" s="25">
        <v>183213</v>
      </c>
      <c r="S105" s="25">
        <v>12026</v>
      </c>
      <c r="T105" s="25">
        <v>110105</v>
      </c>
      <c r="U105" s="25">
        <v>7907</v>
      </c>
      <c r="V105" s="25">
        <v>1950</v>
      </c>
      <c r="W105" s="25">
        <v>394</v>
      </c>
      <c r="X105" s="25">
        <v>434</v>
      </c>
      <c r="Y105" s="25">
        <v>311</v>
      </c>
      <c r="Z105" s="25">
        <v>1</v>
      </c>
      <c r="AA105" s="25">
        <v>45083</v>
      </c>
      <c r="AB105" s="25">
        <v>9250</v>
      </c>
      <c r="AC105" s="25">
        <v>388</v>
      </c>
      <c r="AD105" s="25">
        <v>853</v>
      </c>
      <c r="AE105" s="25">
        <v>162643</v>
      </c>
      <c r="AF105" s="25">
        <v>3530</v>
      </c>
      <c r="AG105" s="25">
        <v>2116</v>
      </c>
      <c r="AH105" s="25">
        <v>2216</v>
      </c>
      <c r="AI105" s="26">
        <v>27603034818.930004</v>
      </c>
      <c r="AJ105" s="26">
        <v>10707947273.169998</v>
      </c>
      <c r="AK105" s="26">
        <v>1594185319.28</v>
      </c>
      <c r="AL105" s="26">
        <v>254661148.46999997</v>
      </c>
      <c r="AM105" s="26">
        <v>2747254894.2600007</v>
      </c>
      <c r="AN105" s="26">
        <v>255686287.84000003</v>
      </c>
      <c r="AO105" s="26">
        <v>10053546.640000001</v>
      </c>
      <c r="AP105" s="26">
        <v>69705182.699999988</v>
      </c>
      <c r="AQ105" s="26">
        <v>0</v>
      </c>
      <c r="AR105" s="26">
        <v>0</v>
      </c>
      <c r="AS105" s="26">
        <v>698874971.64999998</v>
      </c>
      <c r="AT105" s="26">
        <v>3464097104.02</v>
      </c>
      <c r="AU105" s="26">
        <v>38786931.539999999</v>
      </c>
      <c r="AV105" s="26">
        <v>13005452.879999999</v>
      </c>
      <c r="AW105" s="26">
        <v>726117851.37</v>
      </c>
      <c r="AX105" s="26">
        <v>872033002.25999999</v>
      </c>
      <c r="AY105" s="26">
        <v>25331511.32</v>
      </c>
      <c r="AZ105" s="26">
        <v>11914401317.719995</v>
      </c>
      <c r="BA105" s="26">
        <v>1366837583.5200005</v>
      </c>
      <c r="BB105" s="26">
        <v>400001333.60000002</v>
      </c>
      <c r="BC105" s="26">
        <v>147375818.01999998</v>
      </c>
      <c r="BD105" s="26">
        <v>249680590.09999999</v>
      </c>
      <c r="BE105" s="26">
        <v>125368088.51000001</v>
      </c>
      <c r="BF105" s="26">
        <v>1457349.28</v>
      </c>
      <c r="BG105" s="26">
        <v>2714075803.8999996</v>
      </c>
      <c r="BH105" s="26">
        <v>1289106465.6199996</v>
      </c>
      <c r="BI105" s="26">
        <v>68741634.589999989</v>
      </c>
      <c r="BJ105" s="26">
        <v>59127257.879999995</v>
      </c>
      <c r="BK105" s="26">
        <v>1631829716.6399999</v>
      </c>
      <c r="BL105" s="26">
        <v>413339998.81</v>
      </c>
      <c r="BM105" s="26">
        <v>147008783.69</v>
      </c>
      <c r="BN105" s="26">
        <v>74431925</v>
      </c>
      <c r="BP105" s="10">
        <f t="shared" si="4"/>
        <v>-2.1457672119140625E-6</v>
      </c>
      <c r="BQ105" s="10">
        <f t="shared" ref="BQ105:BQ106" si="6">AI105-AJ105-AZ105-BG105-BN105-BK105-BL105-BM105</f>
        <v>1.0967254638671875E-5</v>
      </c>
      <c r="BR105" s="18"/>
      <c r="BS105" s="10"/>
      <c r="BT105" s="18"/>
      <c r="BU105" s="18"/>
    </row>
    <row r="106" spans="1:73" ht="15.95" customHeight="1">
      <c r="B106" s="24"/>
      <c r="C106" s="37" t="s">
        <v>54</v>
      </c>
      <c r="D106" s="25">
        <v>109876</v>
      </c>
      <c r="E106" s="25">
        <v>0</v>
      </c>
      <c r="F106" s="25">
        <v>0</v>
      </c>
      <c r="G106" s="25">
        <v>94136</v>
      </c>
      <c r="H106" s="25">
        <v>0</v>
      </c>
      <c r="I106" s="25">
        <v>0</v>
      </c>
      <c r="J106" s="25">
        <v>0</v>
      </c>
      <c r="K106" s="25">
        <v>0</v>
      </c>
      <c r="L106" s="25">
        <v>5436</v>
      </c>
      <c r="M106" s="25">
        <v>0</v>
      </c>
      <c r="N106" s="25">
        <v>10304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4608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480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6">
        <v>673393462.29999995</v>
      </c>
      <c r="AJ106" s="26">
        <v>140264223.39999998</v>
      </c>
      <c r="AK106" s="26">
        <v>0</v>
      </c>
      <c r="AL106" s="26">
        <v>0</v>
      </c>
      <c r="AM106" s="26">
        <v>83173862.799999982</v>
      </c>
      <c r="AN106" s="26">
        <v>0</v>
      </c>
      <c r="AO106" s="26">
        <v>0</v>
      </c>
      <c r="AP106" s="26">
        <v>0</v>
      </c>
      <c r="AQ106" s="26">
        <v>0</v>
      </c>
      <c r="AR106" s="26">
        <v>25123521.600000001</v>
      </c>
      <c r="AS106" s="26">
        <v>0</v>
      </c>
      <c r="AT106" s="26">
        <v>31966839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520776223.19999993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12353015.699999999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P106" s="10">
        <f t="shared" si="4"/>
        <v>-7.4505805969238281E-9</v>
      </c>
      <c r="BQ106" s="10">
        <f t="shared" si="6"/>
        <v>4.8428773880004883E-8</v>
      </c>
      <c r="BR106" s="18"/>
      <c r="BS106" s="10"/>
      <c r="BT106" s="18"/>
      <c r="BU106" s="18"/>
    </row>
    <row r="107" spans="1:73">
      <c r="BP107" s="10">
        <f t="shared" si="4"/>
        <v>0</v>
      </c>
    </row>
    <row r="108" spans="1:73">
      <c r="D108" s="2">
        <v>5173709</v>
      </c>
      <c r="E108" s="8">
        <v>464933</v>
      </c>
      <c r="F108" s="8">
        <v>96868</v>
      </c>
      <c r="G108" s="8">
        <v>2820546</v>
      </c>
      <c r="H108" s="8">
        <v>140011</v>
      </c>
      <c r="I108" s="8">
        <v>3721</v>
      </c>
      <c r="J108" s="8">
        <v>21865</v>
      </c>
      <c r="K108" s="8">
        <v>0</v>
      </c>
      <c r="L108" s="8">
        <v>5436</v>
      </c>
      <c r="M108" s="8">
        <v>346562</v>
      </c>
      <c r="N108" s="8">
        <v>887321</v>
      </c>
      <c r="O108" s="8">
        <v>53723</v>
      </c>
      <c r="P108" s="8">
        <v>20349</v>
      </c>
      <c r="Q108" s="8">
        <v>194928</v>
      </c>
      <c r="R108" s="8">
        <v>183213</v>
      </c>
      <c r="S108" s="8">
        <v>12026</v>
      </c>
      <c r="T108" s="2">
        <v>114713</v>
      </c>
      <c r="U108" s="2">
        <v>7907</v>
      </c>
      <c r="V108" s="2">
        <v>1950</v>
      </c>
      <c r="W108" s="2">
        <v>394</v>
      </c>
      <c r="X108" s="2">
        <v>434</v>
      </c>
      <c r="Y108" s="2">
        <v>311</v>
      </c>
      <c r="Z108" s="2">
        <v>1</v>
      </c>
      <c r="AA108" s="2">
        <v>45563</v>
      </c>
      <c r="AB108" s="2">
        <v>9250</v>
      </c>
      <c r="AC108" s="2">
        <v>388</v>
      </c>
      <c r="AD108" s="2">
        <v>853</v>
      </c>
      <c r="AE108" s="8">
        <v>162643</v>
      </c>
      <c r="AF108" s="8">
        <v>3530</v>
      </c>
      <c r="AG108" s="8">
        <v>2116</v>
      </c>
      <c r="AH108" s="8">
        <v>2216</v>
      </c>
      <c r="AI108" s="49">
        <v>28276428281.23</v>
      </c>
      <c r="AJ108" s="49">
        <v>10848211496.570002</v>
      </c>
      <c r="AK108" s="49">
        <v>1594185319.2800002</v>
      </c>
      <c r="AL108" s="49">
        <v>254661148.47</v>
      </c>
      <c r="AM108" s="11">
        <v>2833509053.4200001</v>
      </c>
      <c r="AN108" s="11">
        <v>255686287.84</v>
      </c>
      <c r="AO108" s="11">
        <v>10053546.640000001</v>
      </c>
      <c r="AP108" s="11">
        <v>69705182.699999988</v>
      </c>
      <c r="AQ108" s="11">
        <v>0</v>
      </c>
      <c r="AR108" s="11">
        <v>25123521.600000001</v>
      </c>
      <c r="AS108" s="11">
        <v>698874971.6500001</v>
      </c>
      <c r="AT108" s="11">
        <v>3492983646.6600003</v>
      </c>
      <c r="AU108" s="11">
        <v>38786931.539999999</v>
      </c>
      <c r="AV108" s="11">
        <v>13005452.879999999</v>
      </c>
      <c r="AW108" s="11">
        <v>726117851.37</v>
      </c>
      <c r="AX108" s="11">
        <v>872033002.26000011</v>
      </c>
      <c r="AY108" s="11">
        <v>25331511.32</v>
      </c>
      <c r="AZ108" s="11">
        <v>12435177540.919998</v>
      </c>
      <c r="BA108" s="11">
        <v>1366837583.5200005</v>
      </c>
      <c r="BB108" s="11">
        <v>400001333.60000002</v>
      </c>
      <c r="BC108" s="11">
        <v>147375818.01999998</v>
      </c>
      <c r="BD108" s="11">
        <v>249680590.09999999</v>
      </c>
      <c r="BE108" s="11">
        <v>125368088.51000001</v>
      </c>
      <c r="BF108" s="11">
        <v>1457349.28</v>
      </c>
      <c r="BG108" s="11">
        <v>2726428819.5999999</v>
      </c>
      <c r="BH108" s="11">
        <v>1289106465.6199996</v>
      </c>
      <c r="BI108" s="11">
        <v>68741634.589999989</v>
      </c>
      <c r="BJ108" s="11">
        <v>59127257.879999995</v>
      </c>
      <c r="BK108" s="11">
        <v>1631829716.6400001</v>
      </c>
      <c r="BL108" s="11">
        <v>413339998.80999994</v>
      </c>
      <c r="BM108" s="11">
        <v>147008783.69</v>
      </c>
      <c r="BN108" s="11">
        <v>74431925</v>
      </c>
      <c r="BP108" s="10">
        <f t="shared" si="4"/>
        <v>0</v>
      </c>
      <c r="BQ108" s="10">
        <f>AI108-AJ108-AZ108-BG108-BN108-BK108-BL108-BM108</f>
        <v>-2.0861625671386719E-6</v>
      </c>
    </row>
    <row r="109" spans="1:73">
      <c r="D109" s="13">
        <v>5063833</v>
      </c>
      <c r="E109" s="12">
        <v>464933</v>
      </c>
      <c r="F109" s="12">
        <v>96868</v>
      </c>
      <c r="G109" s="12">
        <v>2726410</v>
      </c>
      <c r="H109" s="12">
        <v>140011</v>
      </c>
      <c r="I109" s="12">
        <v>3721</v>
      </c>
      <c r="J109" s="12">
        <v>21865</v>
      </c>
      <c r="K109" s="12">
        <v>0</v>
      </c>
      <c r="M109" s="12">
        <v>346562</v>
      </c>
      <c r="N109" s="12">
        <v>877017</v>
      </c>
      <c r="O109" s="12">
        <v>53723</v>
      </c>
      <c r="P109" s="12">
        <v>20349</v>
      </c>
      <c r="Q109" s="12">
        <v>194928</v>
      </c>
      <c r="R109" s="12">
        <v>183213</v>
      </c>
      <c r="S109" s="12">
        <v>12026</v>
      </c>
      <c r="T109" s="13">
        <v>110105</v>
      </c>
      <c r="U109" s="13">
        <v>7907</v>
      </c>
      <c r="V109" s="13">
        <v>1950</v>
      </c>
      <c r="W109" s="13">
        <v>394</v>
      </c>
      <c r="X109" s="13">
        <v>434</v>
      </c>
      <c r="Y109" s="13">
        <v>311</v>
      </c>
      <c r="Z109" s="13">
        <v>1</v>
      </c>
      <c r="AA109" s="13">
        <v>45083</v>
      </c>
      <c r="AB109" s="13">
        <v>9250</v>
      </c>
      <c r="AC109" s="13">
        <v>388</v>
      </c>
      <c r="AD109" s="13">
        <v>853</v>
      </c>
      <c r="AE109" s="12">
        <v>162643</v>
      </c>
      <c r="AF109" s="12">
        <v>3530</v>
      </c>
      <c r="AG109" s="12">
        <v>2116</v>
      </c>
      <c r="AH109" s="12">
        <v>2216</v>
      </c>
      <c r="AI109" s="9">
        <v>27603034818.93</v>
      </c>
      <c r="AJ109" s="9">
        <v>10707947273.170002</v>
      </c>
      <c r="AK109" s="9">
        <v>1594185319.2800002</v>
      </c>
      <c r="AL109" s="9">
        <v>254661148.47</v>
      </c>
      <c r="AM109" s="10">
        <v>2750335190.6199999</v>
      </c>
      <c r="AN109" s="10">
        <v>255686287.84</v>
      </c>
      <c r="AO109" s="10">
        <v>10053546.640000001</v>
      </c>
      <c r="AP109" s="10">
        <v>69705182.699999988</v>
      </c>
      <c r="AQ109" s="10">
        <v>0</v>
      </c>
      <c r="AR109" s="10"/>
      <c r="AS109" s="10">
        <v>698874971.6500001</v>
      </c>
      <c r="AT109" s="10">
        <v>3461016807.6600003</v>
      </c>
      <c r="AU109" s="10">
        <v>38786931.539999999</v>
      </c>
      <c r="AV109" s="10">
        <v>13005452.879999999</v>
      </c>
      <c r="AW109" s="10">
        <v>726117851.37</v>
      </c>
      <c r="AX109" s="10">
        <v>872033002.26000011</v>
      </c>
      <c r="AY109" s="10">
        <v>25331511.32</v>
      </c>
      <c r="AZ109" s="10">
        <v>11914401317.719997</v>
      </c>
      <c r="BA109" s="10">
        <v>1366837583.5200005</v>
      </c>
      <c r="BB109" s="10">
        <v>400001333.60000002</v>
      </c>
      <c r="BC109" s="10">
        <v>147375818.01999998</v>
      </c>
      <c r="BD109" s="10">
        <v>249680590.09999999</v>
      </c>
      <c r="BE109" s="10">
        <v>125368088.51000001</v>
      </c>
      <c r="BF109" s="10">
        <v>1457349.28</v>
      </c>
      <c r="BG109" s="10">
        <v>2714075803.9000001</v>
      </c>
      <c r="BH109" s="10">
        <v>1289106465.6199996</v>
      </c>
      <c r="BI109" s="10">
        <v>68741634.589999989</v>
      </c>
      <c r="BJ109" s="10">
        <v>59127257.879999995</v>
      </c>
      <c r="BK109" s="10">
        <v>1631829716.6400001</v>
      </c>
      <c r="BL109" s="10">
        <v>413339998.80999994</v>
      </c>
      <c r="BM109" s="10">
        <v>147008783.69</v>
      </c>
      <c r="BN109" s="10">
        <v>74431925</v>
      </c>
      <c r="BP109" s="10">
        <f t="shared" si="4"/>
        <v>0</v>
      </c>
      <c r="BQ109" s="10">
        <f t="shared" ref="BQ109:BQ110" si="7">AI109-AJ109-AZ109-BG109-BN109-BK109-BL109-BM109</f>
        <v>7.7486038208007813E-7</v>
      </c>
    </row>
    <row r="110" spans="1:73">
      <c r="D110" s="13">
        <v>109876</v>
      </c>
      <c r="G110" s="12">
        <v>94136</v>
      </c>
      <c r="H110" s="12"/>
      <c r="I110" s="12"/>
      <c r="J110" s="12"/>
      <c r="K110" s="12"/>
      <c r="L110" s="12">
        <v>5436</v>
      </c>
      <c r="M110" s="12">
        <v>0</v>
      </c>
      <c r="N110" s="12">
        <v>10304</v>
      </c>
      <c r="O110" s="12"/>
      <c r="P110" s="12"/>
      <c r="T110" s="13">
        <v>4608</v>
      </c>
      <c r="AA110" s="13">
        <v>480</v>
      </c>
      <c r="AB110" s="13"/>
      <c r="AC110" s="13"/>
      <c r="AI110" s="9">
        <v>673393462.29999995</v>
      </c>
      <c r="AJ110" s="9">
        <v>140264223.39999998</v>
      </c>
      <c r="AM110" s="10">
        <v>83173862.799999982</v>
      </c>
      <c r="AN110" s="10"/>
      <c r="AO110" s="10"/>
      <c r="AP110" s="10"/>
      <c r="AQ110" s="10"/>
      <c r="AR110" s="10">
        <v>25123521.600000001</v>
      </c>
      <c r="AS110" s="10">
        <v>0</v>
      </c>
      <c r="AT110" s="10">
        <v>31966839</v>
      </c>
      <c r="AU110" s="10"/>
      <c r="AV110" s="10"/>
      <c r="AZ110" s="10">
        <v>520776223.19999999</v>
      </c>
      <c r="BG110" s="10">
        <v>12353015.699999999</v>
      </c>
      <c r="BH110" s="10"/>
      <c r="BI110" s="10"/>
      <c r="BP110" s="10">
        <f t="shared" ref="BP110" si="8">AJ110-AK110-AM110-AR110-AS110-AT110-AW110-AY110-AL110-AN110-AP110</f>
        <v>-7.4505805969238281E-9</v>
      </c>
      <c r="BQ110" s="10">
        <f t="shared" si="7"/>
        <v>-1.1175870895385742E-8</v>
      </c>
    </row>
    <row r="111" spans="1:73">
      <c r="G111" s="9"/>
      <c r="H111" s="9"/>
      <c r="I111" s="9"/>
      <c r="J111" s="9"/>
      <c r="K111" s="9"/>
      <c r="L111" s="9"/>
    </row>
    <row r="112" spans="1:73">
      <c r="C112" s="73" t="s">
        <v>55</v>
      </c>
      <c r="D112" s="13">
        <f>D105-D109</f>
        <v>0</v>
      </c>
      <c r="E112" s="13">
        <f t="shared" ref="E112:BN113" si="9">E105-E109</f>
        <v>0</v>
      </c>
      <c r="F112" s="13">
        <f t="shared" si="9"/>
        <v>0</v>
      </c>
      <c r="G112" s="13">
        <f t="shared" si="9"/>
        <v>0</v>
      </c>
      <c r="H112" s="13">
        <f t="shared" si="9"/>
        <v>0</v>
      </c>
      <c r="I112" s="13">
        <f t="shared" si="9"/>
        <v>0</v>
      </c>
      <c r="J112" s="13">
        <f>J105-J109</f>
        <v>0</v>
      </c>
      <c r="K112" s="13">
        <f t="shared" ref="K112:S113" si="10">K105-K109</f>
        <v>0</v>
      </c>
      <c r="L112" s="13">
        <f t="shared" si="10"/>
        <v>0</v>
      </c>
      <c r="M112" s="13">
        <f t="shared" si="10"/>
        <v>0</v>
      </c>
      <c r="N112" s="13">
        <f t="shared" si="10"/>
        <v>0</v>
      </c>
      <c r="O112" s="13">
        <f t="shared" si="10"/>
        <v>0</v>
      </c>
      <c r="P112" s="13">
        <f t="shared" si="10"/>
        <v>0</v>
      </c>
      <c r="Q112" s="13">
        <f t="shared" si="10"/>
        <v>0</v>
      </c>
      <c r="R112" s="13">
        <f t="shared" si="10"/>
        <v>0</v>
      </c>
      <c r="S112" s="13">
        <f t="shared" si="10"/>
        <v>0</v>
      </c>
      <c r="T112" s="13">
        <f t="shared" si="9"/>
        <v>0</v>
      </c>
      <c r="U112" s="13">
        <f t="shared" si="9"/>
        <v>0</v>
      </c>
      <c r="V112" s="13">
        <f t="shared" si="9"/>
        <v>0</v>
      </c>
      <c r="W112" s="13">
        <f t="shared" si="9"/>
        <v>0</v>
      </c>
      <c r="X112" s="13">
        <f t="shared" si="9"/>
        <v>0</v>
      </c>
      <c r="Y112" s="13">
        <f t="shared" si="9"/>
        <v>0</v>
      </c>
      <c r="Z112" s="13">
        <f t="shared" si="9"/>
        <v>0</v>
      </c>
      <c r="AA112" s="13">
        <f t="shared" si="9"/>
        <v>0</v>
      </c>
      <c r="AB112" s="13">
        <f t="shared" si="9"/>
        <v>0</v>
      </c>
      <c r="AC112" s="13">
        <f t="shared" si="9"/>
        <v>0</v>
      </c>
      <c r="AD112" s="13">
        <f t="shared" si="9"/>
        <v>0</v>
      </c>
      <c r="AE112" s="13">
        <f t="shared" si="9"/>
        <v>0</v>
      </c>
      <c r="AF112" s="13">
        <f t="shared" si="9"/>
        <v>0</v>
      </c>
      <c r="AG112" s="13">
        <f t="shared" si="9"/>
        <v>0</v>
      </c>
      <c r="AH112" s="13">
        <f t="shared" si="9"/>
        <v>0</v>
      </c>
      <c r="AI112" s="11">
        <f t="shared" si="9"/>
        <v>0</v>
      </c>
      <c r="AJ112" s="11">
        <f t="shared" si="9"/>
        <v>0</v>
      </c>
      <c r="AK112" s="11">
        <f t="shared" si="9"/>
        <v>0</v>
      </c>
      <c r="AL112" s="11">
        <f t="shared" si="9"/>
        <v>0</v>
      </c>
      <c r="AM112" s="11">
        <f t="shared" si="9"/>
        <v>-3080296.3599991798</v>
      </c>
      <c r="AN112" s="11">
        <f t="shared" si="9"/>
        <v>0</v>
      </c>
      <c r="AO112" s="11">
        <f t="shared" si="9"/>
        <v>0</v>
      </c>
      <c r="AP112" s="11">
        <f t="shared" si="9"/>
        <v>0</v>
      </c>
      <c r="AQ112" s="11">
        <f t="shared" si="9"/>
        <v>0</v>
      </c>
      <c r="AR112" s="11">
        <f t="shared" si="9"/>
        <v>0</v>
      </c>
      <c r="AS112" s="11">
        <f t="shared" si="9"/>
        <v>0</v>
      </c>
      <c r="AT112" s="11">
        <f t="shared" si="9"/>
        <v>3080296.3599996567</v>
      </c>
      <c r="AU112" s="11">
        <f t="shared" si="9"/>
        <v>0</v>
      </c>
      <c r="AV112" s="11">
        <f t="shared" si="9"/>
        <v>0</v>
      </c>
      <c r="AW112" s="11">
        <f t="shared" si="9"/>
        <v>0</v>
      </c>
      <c r="AX112" s="11">
        <f t="shared" si="9"/>
        <v>0</v>
      </c>
      <c r="AY112" s="11">
        <f t="shared" si="9"/>
        <v>0</v>
      </c>
      <c r="AZ112" s="11">
        <f t="shared" si="9"/>
        <v>0</v>
      </c>
      <c r="BA112" s="11">
        <f t="shared" si="9"/>
        <v>0</v>
      </c>
      <c r="BB112" s="11">
        <f t="shared" si="9"/>
        <v>0</v>
      </c>
      <c r="BC112" s="11">
        <f t="shared" si="9"/>
        <v>0</v>
      </c>
      <c r="BD112" s="11">
        <f t="shared" si="9"/>
        <v>0</v>
      </c>
      <c r="BE112" s="11">
        <f t="shared" si="9"/>
        <v>0</v>
      </c>
      <c r="BF112" s="11">
        <f t="shared" si="9"/>
        <v>0</v>
      </c>
      <c r="BG112" s="11">
        <f t="shared" si="9"/>
        <v>0</v>
      </c>
      <c r="BH112" s="11">
        <f t="shared" si="9"/>
        <v>0</v>
      </c>
      <c r="BI112" s="11">
        <f t="shared" si="9"/>
        <v>0</v>
      </c>
      <c r="BJ112" s="11">
        <f t="shared" si="9"/>
        <v>0</v>
      </c>
      <c r="BK112" s="11">
        <f t="shared" si="9"/>
        <v>0</v>
      </c>
      <c r="BL112" s="11">
        <f t="shared" si="9"/>
        <v>0</v>
      </c>
      <c r="BM112" s="11">
        <f t="shared" si="9"/>
        <v>0</v>
      </c>
      <c r="BN112" s="11">
        <f t="shared" si="9"/>
        <v>0</v>
      </c>
    </row>
    <row r="113" spans="3:68">
      <c r="C113" s="73"/>
      <c r="D113" s="13">
        <f>D106-D110</f>
        <v>0</v>
      </c>
      <c r="E113" s="13">
        <f t="shared" si="9"/>
        <v>0</v>
      </c>
      <c r="F113" s="13">
        <f t="shared" si="9"/>
        <v>0</v>
      </c>
      <c r="G113" s="13">
        <f t="shared" si="9"/>
        <v>0</v>
      </c>
      <c r="H113" s="13">
        <f t="shared" si="9"/>
        <v>0</v>
      </c>
      <c r="I113" s="13">
        <f t="shared" si="9"/>
        <v>0</v>
      </c>
      <c r="J113" s="13">
        <f>J106-J110</f>
        <v>0</v>
      </c>
      <c r="K113" s="13">
        <f t="shared" si="10"/>
        <v>0</v>
      </c>
      <c r="L113" s="13">
        <f t="shared" si="10"/>
        <v>0</v>
      </c>
      <c r="M113" s="13">
        <f t="shared" si="10"/>
        <v>0</v>
      </c>
      <c r="N113" s="13">
        <f t="shared" si="10"/>
        <v>0</v>
      </c>
      <c r="O113" s="13">
        <f t="shared" si="10"/>
        <v>0</v>
      </c>
      <c r="P113" s="13">
        <f t="shared" si="10"/>
        <v>0</v>
      </c>
      <c r="Q113" s="13">
        <f t="shared" si="10"/>
        <v>0</v>
      </c>
      <c r="R113" s="13">
        <f t="shared" si="10"/>
        <v>0</v>
      </c>
      <c r="S113" s="13">
        <f t="shared" si="10"/>
        <v>0</v>
      </c>
      <c r="T113" s="13">
        <f t="shared" si="9"/>
        <v>0</v>
      </c>
      <c r="U113" s="13">
        <f t="shared" si="9"/>
        <v>0</v>
      </c>
      <c r="V113" s="13">
        <f t="shared" si="9"/>
        <v>0</v>
      </c>
      <c r="W113" s="13">
        <f t="shared" si="9"/>
        <v>0</v>
      </c>
      <c r="X113" s="13">
        <f t="shared" si="9"/>
        <v>0</v>
      </c>
      <c r="Y113" s="13">
        <f t="shared" si="9"/>
        <v>0</v>
      </c>
      <c r="Z113" s="13">
        <f t="shared" si="9"/>
        <v>0</v>
      </c>
      <c r="AA113" s="13">
        <f t="shared" si="9"/>
        <v>0</v>
      </c>
      <c r="AB113" s="13">
        <f t="shared" si="9"/>
        <v>0</v>
      </c>
      <c r="AC113" s="13">
        <f t="shared" si="9"/>
        <v>0</v>
      </c>
      <c r="AD113" s="13">
        <f t="shared" si="9"/>
        <v>0</v>
      </c>
      <c r="AE113" s="13">
        <f t="shared" si="9"/>
        <v>0</v>
      </c>
      <c r="AF113" s="13">
        <f t="shared" si="9"/>
        <v>0</v>
      </c>
      <c r="AG113" s="13">
        <f t="shared" si="9"/>
        <v>0</v>
      </c>
      <c r="AH113" s="13">
        <f t="shared" si="9"/>
        <v>0</v>
      </c>
      <c r="AI113" s="11">
        <f t="shared" si="9"/>
        <v>0</v>
      </c>
      <c r="AJ113" s="11">
        <f t="shared" si="9"/>
        <v>0</v>
      </c>
      <c r="AK113" s="11">
        <f t="shared" si="9"/>
        <v>0</v>
      </c>
      <c r="AL113" s="11">
        <f t="shared" si="9"/>
        <v>0</v>
      </c>
      <c r="AM113" s="11">
        <f t="shared" si="9"/>
        <v>0</v>
      </c>
      <c r="AN113" s="11">
        <f t="shared" si="9"/>
        <v>0</v>
      </c>
      <c r="AO113" s="11">
        <f t="shared" si="9"/>
        <v>0</v>
      </c>
      <c r="AP113" s="11">
        <f t="shared" si="9"/>
        <v>0</v>
      </c>
      <c r="AQ113" s="11">
        <f t="shared" si="9"/>
        <v>0</v>
      </c>
      <c r="AR113" s="11">
        <f t="shared" si="9"/>
        <v>0</v>
      </c>
      <c r="AS113" s="11">
        <f t="shared" si="9"/>
        <v>0</v>
      </c>
      <c r="AT113" s="11">
        <f t="shared" si="9"/>
        <v>0</v>
      </c>
      <c r="AU113" s="11">
        <f t="shared" si="9"/>
        <v>0</v>
      </c>
      <c r="AV113" s="11">
        <f t="shared" si="9"/>
        <v>0</v>
      </c>
      <c r="AW113" s="11">
        <f t="shared" si="9"/>
        <v>0</v>
      </c>
      <c r="AX113" s="11">
        <f t="shared" si="9"/>
        <v>0</v>
      </c>
      <c r="AY113" s="11">
        <f t="shared" si="9"/>
        <v>0</v>
      </c>
      <c r="AZ113" s="11">
        <f t="shared" si="9"/>
        <v>0</v>
      </c>
      <c r="BA113" s="11">
        <f t="shared" si="9"/>
        <v>0</v>
      </c>
      <c r="BB113" s="11">
        <f t="shared" si="9"/>
        <v>0</v>
      </c>
      <c r="BC113" s="11">
        <f t="shared" si="9"/>
        <v>0</v>
      </c>
      <c r="BD113" s="11">
        <f t="shared" si="9"/>
        <v>0</v>
      </c>
      <c r="BE113" s="11">
        <f t="shared" si="9"/>
        <v>0</v>
      </c>
      <c r="BF113" s="11">
        <f t="shared" si="9"/>
        <v>0</v>
      </c>
      <c r="BG113" s="11">
        <f t="shared" si="9"/>
        <v>0</v>
      </c>
      <c r="BH113" s="11">
        <f t="shared" si="9"/>
        <v>0</v>
      </c>
      <c r="BI113" s="11">
        <f t="shared" si="9"/>
        <v>0</v>
      </c>
      <c r="BJ113" s="11">
        <f t="shared" si="9"/>
        <v>0</v>
      </c>
      <c r="BK113" s="11">
        <f t="shared" si="9"/>
        <v>0</v>
      </c>
      <c r="BL113" s="11">
        <f t="shared" si="9"/>
        <v>0</v>
      </c>
      <c r="BM113" s="11">
        <f t="shared" si="9"/>
        <v>0</v>
      </c>
      <c r="BN113" s="11">
        <f t="shared" si="9"/>
        <v>0</v>
      </c>
      <c r="BO113" s="13"/>
      <c r="BP113" s="13"/>
    </row>
    <row r="116" spans="3:68">
      <c r="AM116" s="11" t="s">
        <v>216</v>
      </c>
      <c r="AN116" s="11"/>
      <c r="AO116" s="11"/>
      <c r="AP116" s="11"/>
      <c r="AQ116" s="11"/>
      <c r="AR116" s="11"/>
      <c r="AT116" s="11" t="s">
        <v>216</v>
      </c>
      <c r="AU116" s="11"/>
      <c r="AV116" s="11"/>
    </row>
    <row r="117" spans="3:68">
      <c r="AM117" s="10"/>
      <c r="AN117" s="10"/>
      <c r="AO117" s="10"/>
      <c r="AP117" s="10"/>
      <c r="AQ117" s="10"/>
      <c r="AR117" s="10"/>
    </row>
    <row r="118" spans="3:68">
      <c r="D118" s="13">
        <f>D104-'Прил_15 Альфа'!D104-'Прил_15 СОГАЗ'!D104</f>
        <v>0</v>
      </c>
      <c r="E118" s="13">
        <f>E104-'Прил_15 Альфа'!E104-'Прил_15 СОГАЗ'!E104</f>
        <v>0</v>
      </c>
      <c r="F118" s="13">
        <f>F104-'Прил_15 Альфа'!F104-'Прил_15 СОГАЗ'!F104</f>
        <v>0</v>
      </c>
      <c r="G118" s="13">
        <f>G104-'Прил_15 Альфа'!G104-'Прил_15 СОГАЗ'!G104</f>
        <v>0</v>
      </c>
      <c r="H118" s="13">
        <f>H104-'Прил_15 Альфа'!H104-'Прил_15 СОГАЗ'!H104</f>
        <v>0</v>
      </c>
      <c r="I118" s="13">
        <f>I104-'Прил_15 Альфа'!I104-'Прил_15 СОГАЗ'!I104</f>
        <v>0</v>
      </c>
      <c r="J118" s="13">
        <f>J104-'Прил_15 Альфа'!J104-'Прил_15 СОГАЗ'!J104</f>
        <v>0</v>
      </c>
      <c r="K118" s="13">
        <f>K104-'Прил_15 Альфа'!K104-'Прил_15 СОГАЗ'!K104</f>
        <v>0</v>
      </c>
      <c r="L118" s="13">
        <f>L104-'Прил_15 Альфа'!L104-'Прил_15 СОГАЗ'!L104</f>
        <v>0</v>
      </c>
      <c r="M118" s="13">
        <f>M104-'Прил_15 Альфа'!M104-'Прил_15 СОГАЗ'!M104</f>
        <v>0</v>
      </c>
      <c r="N118" s="13">
        <f>N104-'Прил_15 Альфа'!N104-'Прил_15 СОГАЗ'!N104</f>
        <v>0</v>
      </c>
      <c r="O118" s="13">
        <f>O104-'Прил_15 Альфа'!O104-'Прил_15 СОГАЗ'!O104</f>
        <v>0</v>
      </c>
      <c r="P118" s="13">
        <f>P104-'Прил_15 Альфа'!P104-'Прил_15 СОГАЗ'!P104</f>
        <v>0</v>
      </c>
      <c r="Q118" s="13">
        <f>Q104-'Прил_15 Альфа'!Q104-'Прил_15 СОГАЗ'!Q104</f>
        <v>0</v>
      </c>
      <c r="R118" s="13">
        <f>R104-'Прил_15 Альфа'!R104-'Прил_15 СОГАЗ'!R104</f>
        <v>0</v>
      </c>
      <c r="S118" s="13">
        <f>S104-'Прил_15 Альфа'!S104-'Прил_15 СОГАЗ'!S104</f>
        <v>0</v>
      </c>
      <c r="T118" s="13">
        <f>T104-'Прил_15 Альфа'!T104-'Прил_15 СОГАЗ'!T104</f>
        <v>0</v>
      </c>
      <c r="U118" s="13">
        <f>U104-'Прил_15 Альфа'!U104-'Прил_15 СОГАЗ'!U104</f>
        <v>0</v>
      </c>
      <c r="V118" s="13">
        <f>V104-'Прил_15 Альфа'!V104-'Прил_15 СОГАЗ'!V104</f>
        <v>0</v>
      </c>
      <c r="W118" s="13">
        <f>W104-'Прил_15 Альфа'!W104-'Прил_15 СОГАЗ'!W104</f>
        <v>0</v>
      </c>
      <c r="X118" s="13">
        <f>X104-'Прил_15 Альфа'!X104-'Прил_15 СОГАЗ'!X104</f>
        <v>0</v>
      </c>
      <c r="Y118" s="13">
        <f>Y104-'Прил_15 Альфа'!Y104-'Прил_15 СОГАЗ'!Y104</f>
        <v>0</v>
      </c>
      <c r="Z118" s="13">
        <f>Z104-'Прил_15 Альфа'!Z104-'Прил_15 СОГАЗ'!Z104</f>
        <v>0</v>
      </c>
      <c r="AA118" s="13">
        <f>AA104-'Прил_15 Альфа'!AA104-'Прил_15 СОГАЗ'!AA104</f>
        <v>0</v>
      </c>
      <c r="AB118" s="13">
        <f>AB104-'Прил_15 Альфа'!AB104-'Прил_15 СОГАЗ'!AB104</f>
        <v>0</v>
      </c>
      <c r="AC118" s="13">
        <f>AC104-'Прил_15 Альфа'!AC104-'Прил_15 СОГАЗ'!AC104</f>
        <v>0</v>
      </c>
      <c r="AD118" s="13">
        <f>AD104-'Прил_15 Альфа'!AD104-'Прил_15 СОГАЗ'!AD104</f>
        <v>0</v>
      </c>
      <c r="AE118" s="13">
        <f>AE104-'Прил_15 Альфа'!AE104-'Прил_15 СОГАЗ'!AE104</f>
        <v>0</v>
      </c>
      <c r="AF118" s="13">
        <f>AF104-'Прил_15 Альфа'!AF104-'Прил_15 СОГАЗ'!AF104</f>
        <v>0</v>
      </c>
      <c r="AG118" s="13">
        <f>AG104-'Прил_15 Альфа'!AG104-'Прил_15 СОГАЗ'!AG104</f>
        <v>0</v>
      </c>
      <c r="AH118" s="13">
        <f>AH104-'Прил_15 Альфа'!AH104-'Прил_15 СОГАЗ'!AH104</f>
        <v>0</v>
      </c>
      <c r="AI118" s="13">
        <f>AI104-'Прил_15 Альфа'!AI104-'Прил_15 СОГАЗ'!AI104</f>
        <v>0</v>
      </c>
      <c r="AJ118" s="13">
        <f>AJ104-'Прил_15 Альфа'!AJ104-'Прил_15 СОГАЗ'!AJ104</f>
        <v>0</v>
      </c>
      <c r="AK118" s="13">
        <f>AK104-'Прил_15 Альфа'!AK104-'Прил_15 СОГАЗ'!AK104</f>
        <v>0</v>
      </c>
      <c r="AL118" s="13">
        <f>AL104-'Прил_15 Альфа'!AL104-'Прил_15 СОГАЗ'!AL104</f>
        <v>0</v>
      </c>
      <c r="AM118" s="13">
        <f>AM104-'Прил_15 Альфа'!AM104-'Прил_15 СОГАЗ'!AM104</f>
        <v>0</v>
      </c>
      <c r="AN118" s="13">
        <f>AN104-'Прил_15 Альфа'!AN104-'Прил_15 СОГАЗ'!AN104</f>
        <v>0</v>
      </c>
      <c r="AO118" s="13">
        <f>AO104-'Прил_15 Альфа'!AO104-'Прил_15 СОГАЗ'!AO104</f>
        <v>0</v>
      </c>
      <c r="AP118" s="13">
        <f>AP104-'Прил_15 Альфа'!AP104-'Прил_15 СОГАЗ'!AP104</f>
        <v>0</v>
      </c>
      <c r="AQ118" s="13">
        <f>AQ104-'Прил_15 Альфа'!AQ104-'Прил_15 СОГАЗ'!AQ104</f>
        <v>0</v>
      </c>
      <c r="AR118" s="13">
        <f>AR104-'Прил_15 Альфа'!AR104-'Прил_15 СОГАЗ'!AR104</f>
        <v>0</v>
      </c>
      <c r="AS118" s="13">
        <f>AS104-'Прил_15 Альфа'!AS104-'Прил_15 СОГАЗ'!AS104</f>
        <v>0</v>
      </c>
      <c r="AT118" s="13">
        <f>AT104-'Прил_15 Альфа'!AT104-'Прил_15 СОГАЗ'!AT104</f>
        <v>0</v>
      </c>
      <c r="AU118" s="13">
        <f>AU104-'Прил_15 Альфа'!AU104-'Прил_15 СОГАЗ'!AU104</f>
        <v>0</v>
      </c>
      <c r="AV118" s="13">
        <f>AV104-'Прил_15 Альфа'!AV104-'Прил_15 СОГАЗ'!AV104</f>
        <v>0</v>
      </c>
      <c r="AW118" s="13">
        <f>AW104-'Прил_15 Альфа'!AW104-'Прил_15 СОГАЗ'!AW104</f>
        <v>0</v>
      </c>
      <c r="AX118" s="13">
        <f>AX104-'Прил_15 Альфа'!AX104-'Прил_15 СОГАЗ'!AX104</f>
        <v>0</v>
      </c>
      <c r="AY118" s="13">
        <f>AY104-'Прил_15 Альфа'!AY104-'Прил_15 СОГАЗ'!AY104</f>
        <v>0</v>
      </c>
      <c r="AZ118" s="13">
        <f>AZ104-'Прил_15 Альфа'!AZ104-'Прил_15 СОГАЗ'!AZ104</f>
        <v>0</v>
      </c>
      <c r="BA118" s="13">
        <f>BA104-'Прил_15 Альфа'!BA104-'Прил_15 СОГАЗ'!BA104</f>
        <v>0</v>
      </c>
      <c r="BB118" s="13">
        <f>BB104-'Прил_15 Альфа'!BB104-'Прил_15 СОГАЗ'!BB104</f>
        <v>0</v>
      </c>
      <c r="BC118" s="13">
        <f>BC104-'Прил_15 Альфа'!BC104-'Прил_15 СОГАЗ'!BC104</f>
        <v>0</v>
      </c>
      <c r="BD118" s="13">
        <f>BD104-'Прил_15 Альфа'!BD104-'Прил_15 СОГАЗ'!BD104</f>
        <v>0</v>
      </c>
      <c r="BE118" s="13">
        <f>BE104-'Прил_15 Альфа'!BE104-'Прил_15 СОГАЗ'!BE104</f>
        <v>0</v>
      </c>
      <c r="BF118" s="13">
        <f>BF104-'Прил_15 Альфа'!BF104-'Прил_15 СОГАЗ'!BF104</f>
        <v>0</v>
      </c>
      <c r="BG118" s="13">
        <f>BG104-'Прил_15 Альфа'!BG104-'Прил_15 СОГАЗ'!BG104</f>
        <v>0</v>
      </c>
      <c r="BH118" s="13">
        <f>BH104-'Прил_15 Альфа'!BH104-'Прил_15 СОГАЗ'!BH104</f>
        <v>0</v>
      </c>
      <c r="BI118" s="13">
        <f>BI104-'Прил_15 Альфа'!BI104-'Прил_15 СОГАЗ'!BI104</f>
        <v>0</v>
      </c>
      <c r="BJ118" s="13">
        <f>BJ104-'Прил_15 Альфа'!BJ104-'Прил_15 СОГАЗ'!BJ104</f>
        <v>0</v>
      </c>
      <c r="BK118" s="13">
        <f>BK104-'Прил_15 Альфа'!BK104-'Прил_15 СОГАЗ'!BK104</f>
        <v>0</v>
      </c>
      <c r="BL118" s="13">
        <f>BL104-'Прил_15 Альфа'!BL104-'Прил_15 СОГАЗ'!BL104</f>
        <v>0</v>
      </c>
      <c r="BM118" s="13">
        <f>BM104-'Прил_15 Альфа'!BM104-'Прил_15 СОГАЗ'!BM104</f>
        <v>0</v>
      </c>
      <c r="BN118" s="13">
        <f>BN104-'Прил_15 Альфа'!BN104-'Прил_15 СОГАЗ'!BN104</f>
        <v>0</v>
      </c>
      <c r="BO118" s="13">
        <f>BO104-'Прил_15 Альфа'!BO104-'Прил_15 СОГАЗ'!BO104</f>
        <v>0</v>
      </c>
      <c r="BP118" s="13">
        <f>BP104-'Прил_15 Альфа'!BP104-'Прил_15 СОГАЗ'!BP104</f>
        <v>-7.7486038208007813E-7</v>
      </c>
    </row>
    <row r="119" spans="3:68">
      <c r="G119" s="9"/>
      <c r="H119" s="9"/>
      <c r="I119" s="9"/>
      <c r="J119" s="9"/>
      <c r="K119" s="9"/>
      <c r="L119" s="9"/>
    </row>
  </sheetData>
  <autoFilter ref="B13:BU106">
    <filterColumn colId="4"/>
    <filterColumn colId="6"/>
    <filterColumn colId="7"/>
    <filterColumn colId="8"/>
    <filterColumn colId="9"/>
    <filterColumn colId="10"/>
    <filterColumn colId="13"/>
    <filterColumn colId="14"/>
    <filterColumn colId="16"/>
    <filterColumn colId="20"/>
    <filterColumn colId="21"/>
    <filterColumn colId="22"/>
    <filterColumn colId="23"/>
    <filterColumn colId="24"/>
    <filterColumn colId="26"/>
    <filterColumn colId="27"/>
    <filterColumn colId="30"/>
    <filterColumn colId="31"/>
    <filterColumn colId="32"/>
    <filterColumn colId="36"/>
    <filterColumn colId="38"/>
    <filterColumn colId="39"/>
    <filterColumn colId="40"/>
    <filterColumn colId="41"/>
    <filterColumn colId="42"/>
    <filterColumn colId="44"/>
    <filterColumn colId="45"/>
    <filterColumn colId="46"/>
    <filterColumn colId="47"/>
    <filterColumn colId="48"/>
    <filterColumn colId="52"/>
    <filterColumn colId="53"/>
    <filterColumn colId="54"/>
    <filterColumn colId="55"/>
    <filterColumn colId="56"/>
    <filterColumn colId="58"/>
    <filterColumn colId="59"/>
    <filterColumn colId="60"/>
    <filterColumn colId="61"/>
    <filterColumn colId="62"/>
    <filterColumn colId="63"/>
  </autoFilter>
  <mergeCells count="84">
    <mergeCell ref="AF10:AH10"/>
    <mergeCell ref="AJ10:AJ12"/>
    <mergeCell ref="AC11:AC12"/>
    <mergeCell ref="T10:T12"/>
    <mergeCell ref="Y11:Y12"/>
    <mergeCell ref="AQ10:AQ12"/>
    <mergeCell ref="AT10:AT12"/>
    <mergeCell ref="AW10:AW12"/>
    <mergeCell ref="AN10:AN12"/>
    <mergeCell ref="AP10:AP12"/>
    <mergeCell ref="AO10:AO12"/>
    <mergeCell ref="AU10:AV10"/>
    <mergeCell ref="AU11:AU12"/>
    <mergeCell ref="AV11:AV12"/>
    <mergeCell ref="H10:H11"/>
    <mergeCell ref="J10:J11"/>
    <mergeCell ref="AL11:AL12"/>
    <mergeCell ref="N10:N11"/>
    <mergeCell ref="K10:K11"/>
    <mergeCell ref="Q10:Q11"/>
    <mergeCell ref="R10:R11"/>
    <mergeCell ref="V11:V12"/>
    <mergeCell ref="W11:W12"/>
    <mergeCell ref="X11:X12"/>
    <mergeCell ref="Z11:Z12"/>
    <mergeCell ref="U10:Z10"/>
    <mergeCell ref="AA10:AA12"/>
    <mergeCell ref="AB10:AD10"/>
    <mergeCell ref="I10:I11"/>
    <mergeCell ref="O10:P10"/>
    <mergeCell ref="E6:AE6"/>
    <mergeCell ref="AK6:BN6"/>
    <mergeCell ref="E7:AE7"/>
    <mergeCell ref="AK7:BN7"/>
    <mergeCell ref="AI4:BN4"/>
    <mergeCell ref="D4:AH4"/>
    <mergeCell ref="B8:B12"/>
    <mergeCell ref="C8:C12"/>
    <mergeCell ref="D8:AE8"/>
    <mergeCell ref="AI8:BN8"/>
    <mergeCell ref="D9:S9"/>
    <mergeCell ref="AA9:AD9"/>
    <mergeCell ref="AE9:AE11"/>
    <mergeCell ref="AF9:AH9"/>
    <mergeCell ref="AI9:AI12"/>
    <mergeCell ref="BL9:BN9"/>
    <mergeCell ref="D10:D11"/>
    <mergeCell ref="E10:G10"/>
    <mergeCell ref="L10:L11"/>
    <mergeCell ref="M10:M11"/>
    <mergeCell ref="AJ9:AY9"/>
    <mergeCell ref="T9:Z9"/>
    <mergeCell ref="BG9:BJ9"/>
    <mergeCell ref="BK9:BK12"/>
    <mergeCell ref="AR10:AR12"/>
    <mergeCell ref="AS10:AS12"/>
    <mergeCell ref="AY10:AY12"/>
    <mergeCell ref="AZ10:AZ12"/>
    <mergeCell ref="BJ11:BJ12"/>
    <mergeCell ref="BA10:BF10"/>
    <mergeCell ref="AZ9:BF9"/>
    <mergeCell ref="BB11:BB12"/>
    <mergeCell ref="BC11:BC12"/>
    <mergeCell ref="BD11:BD12"/>
    <mergeCell ref="BF11:BF12"/>
    <mergeCell ref="AX10:AX12"/>
    <mergeCell ref="BE11:BE12"/>
    <mergeCell ref="BI11:BI12"/>
    <mergeCell ref="BL11:BL12"/>
    <mergeCell ref="BM11:BM12"/>
    <mergeCell ref="BN11:BN12"/>
    <mergeCell ref="C112:C113"/>
    <mergeCell ref="BG10:BG12"/>
    <mergeCell ref="BH10:BJ10"/>
    <mergeCell ref="BL10:BN10"/>
    <mergeCell ref="U11:U12"/>
    <mergeCell ref="AB11:AB12"/>
    <mergeCell ref="AD11:AD12"/>
    <mergeCell ref="AK11:AK12"/>
    <mergeCell ref="AM11:AM12"/>
    <mergeCell ref="BA11:BA12"/>
    <mergeCell ref="BH11:BH12"/>
    <mergeCell ref="AK10:AM10"/>
    <mergeCell ref="S10:S11"/>
  </mergeCells>
  <conditionalFormatting sqref="B17:B106 AM116:AO116 AT116:AV116 D14:BN106">
    <cfRule type="cellIs" dxfId="22" priority="5" stopIfTrue="1" operator="lessThan">
      <formula>0</formula>
    </cfRule>
  </conditionalFormatting>
  <conditionalFormatting sqref="B17:B106 AM116:AO116 AT116:AV116 D14:BN106">
    <cfRule type="cellIs" dxfId="21" priority="2" stopIfTrue="1" operator="lessThan">
      <formula>0</formula>
    </cfRule>
  </conditionalFormatting>
  <conditionalFormatting sqref="B17:B106 D14:BN106">
    <cfRule type="cellIs" dxfId="20" priority="1" stopIfTrue="1" operator="lessThan">
      <formula>0</formula>
    </cfRule>
  </conditionalFormatting>
  <pageMargins left="0" right="0" top="0" bottom="0" header="0" footer="0"/>
  <pageSetup paperSize="8" scale="20" fitToWidth="2" orientation="portrait" r:id="rId1"/>
  <colBreaks count="1" manualBreakCount="1">
    <brk id="34" max="10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BU119"/>
  <sheetViews>
    <sheetView view="pageBreakPreview" zoomScale="60" zoomScaleNormal="100" workbookViewId="0">
      <pane xSplit="3" ySplit="13" topLeftCell="D94" activePane="bottomRight" state="frozen"/>
      <selection pane="topRight" activeCell="D1" sqref="D1"/>
      <selection pane="bottomLeft" activeCell="A14" sqref="A14"/>
      <selection pane="bottomRight" activeCell="Z115" sqref="Z115"/>
    </sheetView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3.140625" style="2" customWidth="1"/>
    <col min="5" max="6" width="17.42578125" style="8" customWidth="1"/>
    <col min="7" max="7" width="14.5703125" style="8" customWidth="1"/>
    <col min="8" max="9" width="16.42578125" style="8" customWidth="1"/>
    <col min="10" max="11" width="15.5703125" style="8" customWidth="1"/>
    <col min="12" max="12" width="13.7109375" style="8" customWidth="1"/>
    <col min="13" max="13" width="13.28515625" style="8" customWidth="1"/>
    <col min="14" max="16" width="13.85546875" style="8" customWidth="1"/>
    <col min="17" max="17" width="12.28515625" style="8" customWidth="1"/>
    <col min="18" max="18" width="15.85546875" style="8" customWidth="1"/>
    <col min="19" max="19" width="16.28515625" style="8" customWidth="1"/>
    <col min="20" max="20" width="11.140625" style="2" customWidth="1"/>
    <col min="21" max="23" width="9.140625" style="2" customWidth="1"/>
    <col min="24" max="25" width="9.5703125" style="2" customWidth="1"/>
    <col min="26" max="26" width="9.140625" style="2" customWidth="1"/>
    <col min="27" max="29" width="10.5703125" style="2" customWidth="1"/>
    <col min="30" max="30" width="12.140625" style="2" customWidth="1"/>
    <col min="31" max="31" width="17.140625" style="8" customWidth="1"/>
    <col min="32" max="32" width="12.7109375" style="8" customWidth="1"/>
    <col min="33" max="33" width="10.28515625" style="8" customWidth="1"/>
    <col min="34" max="34" width="17.140625" style="8" customWidth="1"/>
    <col min="35" max="35" width="22.85546875" style="8" customWidth="1"/>
    <col min="36" max="36" width="22.140625" style="8" customWidth="1"/>
    <col min="37" max="38" width="21.85546875" style="8" customWidth="1"/>
    <col min="39" max="44" width="21.140625" style="4" customWidth="1"/>
    <col min="45" max="45" width="19.28515625" style="4" customWidth="1"/>
    <col min="46" max="48" width="22.5703125" style="4" customWidth="1"/>
    <col min="49" max="49" width="21.140625" style="4" customWidth="1"/>
    <col min="50" max="51" width="19.28515625" style="4" customWidth="1"/>
    <col min="52" max="52" width="23.85546875" style="4" customWidth="1"/>
    <col min="53" max="58" width="22.85546875" style="4" customWidth="1"/>
    <col min="59" max="61" width="22.42578125" style="4" customWidth="1"/>
    <col min="62" max="62" width="19.28515625" style="4" customWidth="1"/>
    <col min="63" max="63" width="22.140625" style="4" customWidth="1"/>
    <col min="64" max="64" width="19.7109375" style="4" customWidth="1"/>
    <col min="65" max="65" width="18.7109375" style="4" customWidth="1"/>
    <col min="66" max="66" width="18.85546875" style="4" customWidth="1"/>
    <col min="67" max="67" width="9.140625" style="4" customWidth="1"/>
    <col min="68" max="68" width="18.85546875" style="4" customWidth="1"/>
    <col min="69" max="69" width="13.42578125" style="4" customWidth="1"/>
    <col min="70" max="70" width="9.140625" style="4"/>
    <col min="71" max="71" width="16.140625" style="4" customWidth="1"/>
    <col min="72" max="16384" width="9.140625" style="4"/>
  </cols>
  <sheetData>
    <row r="1" spans="1:73" ht="18">
      <c r="AH1" s="52" t="s">
        <v>261</v>
      </c>
      <c r="BN1" s="52" t="s">
        <v>261</v>
      </c>
    </row>
    <row r="2" spans="1:73" ht="18">
      <c r="AH2" s="53" t="s">
        <v>253</v>
      </c>
      <c r="BN2" s="53" t="s">
        <v>253</v>
      </c>
    </row>
    <row r="3" spans="1:73" ht="19.5" customHeight="1">
      <c r="B3" s="1"/>
      <c r="C3" s="1"/>
      <c r="D3" s="1"/>
      <c r="E3" s="1"/>
      <c r="F3" s="1"/>
      <c r="G3" s="16"/>
      <c r="H3" s="16"/>
      <c r="I3" s="16"/>
      <c r="J3" s="16"/>
      <c r="K3" s="16"/>
      <c r="L3" s="16"/>
      <c r="M3" s="1"/>
      <c r="N3" s="1"/>
      <c r="O3" s="1"/>
      <c r="P3" s="1"/>
      <c r="Q3" s="1"/>
      <c r="R3" s="1"/>
      <c r="S3" s="1"/>
      <c r="T3" s="1"/>
      <c r="U3" s="3"/>
      <c r="V3" s="3"/>
      <c r="W3" s="3"/>
      <c r="X3" s="3"/>
      <c r="Y3" s="3"/>
      <c r="Z3" s="3"/>
      <c r="AE3" s="3"/>
      <c r="AF3" s="3"/>
      <c r="AG3" s="3"/>
      <c r="AH3" s="54" t="s">
        <v>254</v>
      </c>
      <c r="AI3" s="3"/>
      <c r="AJ3" s="3"/>
      <c r="AK3" s="29"/>
      <c r="AL3" s="29"/>
      <c r="AM3" s="17"/>
      <c r="AN3" s="17"/>
      <c r="AO3" s="17"/>
      <c r="AP3" s="17"/>
      <c r="AQ3" s="17"/>
      <c r="AR3" s="17"/>
      <c r="AS3" s="3"/>
      <c r="AT3" s="3"/>
      <c r="AU3" s="3"/>
      <c r="AV3" s="3"/>
      <c r="AW3" s="3"/>
      <c r="AX3" s="3"/>
      <c r="AY3" s="3"/>
      <c r="BN3" s="54" t="s">
        <v>254</v>
      </c>
    </row>
    <row r="4" spans="1:73" ht="58.5" customHeight="1">
      <c r="B4" s="1"/>
      <c r="C4" s="31"/>
      <c r="D4" s="68" t="s">
        <v>260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 t="s">
        <v>260</v>
      </c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</row>
    <row r="5" spans="1:73" ht="12.75" customHeight="1">
      <c r="B5" s="5"/>
      <c r="C5" s="31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</row>
    <row r="6" spans="1:73" ht="12.75" customHeight="1">
      <c r="B6" s="5"/>
      <c r="C6" s="32">
        <v>510018</v>
      </c>
      <c r="D6" s="14"/>
      <c r="E6" s="80" t="s">
        <v>41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48"/>
      <c r="AG6" s="48"/>
      <c r="AH6" s="48"/>
      <c r="AI6" s="19"/>
      <c r="AJ6" s="14"/>
      <c r="AK6" s="80" t="s">
        <v>41</v>
      </c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</row>
    <row r="7" spans="1:73" ht="14.25">
      <c r="B7" s="5"/>
      <c r="C7" s="33" t="s">
        <v>4</v>
      </c>
      <c r="D7" s="15"/>
      <c r="E7" s="81" t="s">
        <v>5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47"/>
      <c r="AG7" s="47"/>
      <c r="AH7" s="47"/>
      <c r="AI7" s="15"/>
      <c r="AJ7" s="15"/>
      <c r="AK7" s="81" t="s">
        <v>5</v>
      </c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</row>
    <row r="8" spans="1:73" ht="21" customHeight="1">
      <c r="B8" s="67" t="s">
        <v>3</v>
      </c>
      <c r="C8" s="74" t="s">
        <v>6</v>
      </c>
      <c r="D8" s="84" t="s">
        <v>10</v>
      </c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105"/>
      <c r="AF8" s="60"/>
      <c r="AG8" s="60"/>
      <c r="AH8" s="60"/>
      <c r="AI8" s="84" t="s">
        <v>49</v>
      </c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105"/>
    </row>
    <row r="9" spans="1:73" s="6" customFormat="1" ht="51.75" customHeight="1">
      <c r="B9" s="67"/>
      <c r="C9" s="75"/>
      <c r="D9" s="78" t="s">
        <v>14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102" t="s">
        <v>15</v>
      </c>
      <c r="U9" s="103"/>
      <c r="V9" s="103"/>
      <c r="W9" s="103"/>
      <c r="X9" s="103"/>
      <c r="Y9" s="103"/>
      <c r="Z9" s="104"/>
      <c r="AA9" s="95" t="s">
        <v>17</v>
      </c>
      <c r="AB9" s="96"/>
      <c r="AC9" s="96"/>
      <c r="AD9" s="97"/>
      <c r="AE9" s="98" t="s">
        <v>16</v>
      </c>
      <c r="AF9" s="106" t="s">
        <v>97</v>
      </c>
      <c r="AG9" s="106"/>
      <c r="AH9" s="106"/>
      <c r="AI9" s="98" t="s">
        <v>11</v>
      </c>
      <c r="AJ9" s="78" t="s">
        <v>14</v>
      </c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82"/>
      <c r="AZ9" s="102" t="s">
        <v>15</v>
      </c>
      <c r="BA9" s="103"/>
      <c r="BB9" s="103"/>
      <c r="BC9" s="103"/>
      <c r="BD9" s="103"/>
      <c r="BE9" s="103"/>
      <c r="BF9" s="104"/>
      <c r="BG9" s="95" t="s">
        <v>17</v>
      </c>
      <c r="BH9" s="96"/>
      <c r="BI9" s="96"/>
      <c r="BJ9" s="97"/>
      <c r="BK9" s="98" t="s">
        <v>16</v>
      </c>
      <c r="BL9" s="69" t="s">
        <v>97</v>
      </c>
      <c r="BM9" s="69"/>
      <c r="BN9" s="69"/>
    </row>
    <row r="10" spans="1:73" s="6" customFormat="1" ht="51.75" customHeight="1">
      <c r="B10" s="67"/>
      <c r="C10" s="75"/>
      <c r="D10" s="88" t="s">
        <v>7</v>
      </c>
      <c r="E10" s="90" t="s">
        <v>12</v>
      </c>
      <c r="F10" s="91"/>
      <c r="G10" s="92"/>
      <c r="H10" s="88" t="s">
        <v>245</v>
      </c>
      <c r="I10" s="88" t="s">
        <v>244</v>
      </c>
      <c r="J10" s="88" t="s">
        <v>220</v>
      </c>
      <c r="K10" s="88" t="s">
        <v>221</v>
      </c>
      <c r="L10" s="88" t="s">
        <v>44</v>
      </c>
      <c r="M10" s="88" t="s">
        <v>8</v>
      </c>
      <c r="N10" s="93" t="s">
        <v>9</v>
      </c>
      <c r="O10" s="90" t="s">
        <v>98</v>
      </c>
      <c r="P10" s="92"/>
      <c r="Q10" s="107" t="s">
        <v>222</v>
      </c>
      <c r="R10" s="93" t="s">
        <v>57</v>
      </c>
      <c r="S10" s="93" t="s">
        <v>223</v>
      </c>
      <c r="T10" s="88" t="s">
        <v>46</v>
      </c>
      <c r="U10" s="85" t="s">
        <v>98</v>
      </c>
      <c r="V10" s="86"/>
      <c r="W10" s="86"/>
      <c r="X10" s="86"/>
      <c r="Y10" s="86"/>
      <c r="Z10" s="87"/>
      <c r="AA10" s="88" t="s">
        <v>48</v>
      </c>
      <c r="AB10" s="85" t="s">
        <v>98</v>
      </c>
      <c r="AC10" s="86"/>
      <c r="AD10" s="87"/>
      <c r="AE10" s="99"/>
      <c r="AF10" s="67" t="s">
        <v>98</v>
      </c>
      <c r="AG10" s="67"/>
      <c r="AH10" s="67"/>
      <c r="AI10" s="99"/>
      <c r="AJ10" s="74" t="s">
        <v>7</v>
      </c>
      <c r="AK10" s="90" t="s">
        <v>12</v>
      </c>
      <c r="AL10" s="91"/>
      <c r="AM10" s="92"/>
      <c r="AN10" s="74" t="s">
        <v>245</v>
      </c>
      <c r="AO10" s="74" t="s">
        <v>244</v>
      </c>
      <c r="AP10" s="74" t="s">
        <v>220</v>
      </c>
      <c r="AQ10" s="74" t="s">
        <v>221</v>
      </c>
      <c r="AR10" s="74" t="s">
        <v>44</v>
      </c>
      <c r="AS10" s="74" t="s">
        <v>13</v>
      </c>
      <c r="AT10" s="74" t="s">
        <v>9</v>
      </c>
      <c r="AU10" s="67" t="s">
        <v>98</v>
      </c>
      <c r="AV10" s="67"/>
      <c r="AW10" s="74" t="s">
        <v>222</v>
      </c>
      <c r="AX10" s="74" t="s">
        <v>57</v>
      </c>
      <c r="AY10" s="74" t="s">
        <v>223</v>
      </c>
      <c r="AZ10" s="74" t="s">
        <v>46</v>
      </c>
      <c r="BA10" s="101" t="s">
        <v>98</v>
      </c>
      <c r="BB10" s="101"/>
      <c r="BC10" s="101"/>
      <c r="BD10" s="101"/>
      <c r="BE10" s="101"/>
      <c r="BF10" s="101"/>
      <c r="BG10" s="74" t="s">
        <v>48</v>
      </c>
      <c r="BH10" s="85" t="s">
        <v>98</v>
      </c>
      <c r="BI10" s="86"/>
      <c r="BJ10" s="87"/>
      <c r="BK10" s="99"/>
      <c r="BL10" s="67" t="s">
        <v>98</v>
      </c>
      <c r="BM10" s="67"/>
      <c r="BN10" s="67"/>
    </row>
    <row r="11" spans="1:73" s="6" customFormat="1" ht="305.25" customHeight="1">
      <c r="B11" s="67"/>
      <c r="C11" s="75"/>
      <c r="D11" s="89"/>
      <c r="E11" s="62" t="s">
        <v>219</v>
      </c>
      <c r="F11" s="62" t="s">
        <v>262</v>
      </c>
      <c r="G11" s="62" t="s">
        <v>43</v>
      </c>
      <c r="H11" s="89"/>
      <c r="I11" s="89"/>
      <c r="J11" s="89"/>
      <c r="K11" s="89"/>
      <c r="L11" s="89"/>
      <c r="M11" s="89"/>
      <c r="N11" s="94"/>
      <c r="O11" s="61" t="s">
        <v>246</v>
      </c>
      <c r="P11" s="61" t="s">
        <v>247</v>
      </c>
      <c r="Q11" s="107"/>
      <c r="R11" s="94"/>
      <c r="S11" s="94"/>
      <c r="T11" s="110"/>
      <c r="U11" s="88" t="s">
        <v>47</v>
      </c>
      <c r="V11" s="88" t="s">
        <v>224</v>
      </c>
      <c r="W11" s="88" t="s">
        <v>177</v>
      </c>
      <c r="X11" s="108" t="s">
        <v>178</v>
      </c>
      <c r="Y11" s="88" t="s">
        <v>225</v>
      </c>
      <c r="Z11" s="88" t="s">
        <v>226</v>
      </c>
      <c r="AA11" s="110"/>
      <c r="AB11" s="88" t="s">
        <v>47</v>
      </c>
      <c r="AC11" s="88" t="s">
        <v>227</v>
      </c>
      <c r="AD11" s="88" t="s">
        <v>228</v>
      </c>
      <c r="AE11" s="100"/>
      <c r="AF11" s="62" t="s">
        <v>99</v>
      </c>
      <c r="AG11" s="62" t="s">
        <v>100</v>
      </c>
      <c r="AH11" s="62" t="s">
        <v>101</v>
      </c>
      <c r="AI11" s="99"/>
      <c r="AJ11" s="75"/>
      <c r="AK11" s="74" t="s">
        <v>219</v>
      </c>
      <c r="AL11" s="74" t="s">
        <v>262</v>
      </c>
      <c r="AM11" s="74" t="s">
        <v>43</v>
      </c>
      <c r="AN11" s="75"/>
      <c r="AO11" s="75"/>
      <c r="AP11" s="75"/>
      <c r="AQ11" s="75"/>
      <c r="AR11" s="75"/>
      <c r="AS11" s="75"/>
      <c r="AT11" s="75"/>
      <c r="AU11" s="74" t="s">
        <v>246</v>
      </c>
      <c r="AV11" s="74" t="s">
        <v>247</v>
      </c>
      <c r="AW11" s="75"/>
      <c r="AX11" s="75"/>
      <c r="AY11" s="75"/>
      <c r="AZ11" s="75"/>
      <c r="BA11" s="67" t="s">
        <v>47</v>
      </c>
      <c r="BB11" s="74" t="s">
        <v>224</v>
      </c>
      <c r="BC11" s="74" t="s">
        <v>177</v>
      </c>
      <c r="BD11" s="74" t="s">
        <v>178</v>
      </c>
      <c r="BE11" s="74" t="s">
        <v>225</v>
      </c>
      <c r="BF11" s="74" t="s">
        <v>226</v>
      </c>
      <c r="BG11" s="75"/>
      <c r="BH11" s="74" t="s">
        <v>47</v>
      </c>
      <c r="BI11" s="74" t="s">
        <v>227</v>
      </c>
      <c r="BJ11" s="74" t="s">
        <v>228</v>
      </c>
      <c r="BK11" s="99"/>
      <c r="BL11" s="74" t="s">
        <v>99</v>
      </c>
      <c r="BM11" s="74" t="s">
        <v>100</v>
      </c>
      <c r="BN11" s="74" t="s">
        <v>101</v>
      </c>
    </row>
    <row r="12" spans="1:73" s="6" customFormat="1" ht="48.75" customHeight="1">
      <c r="B12" s="67"/>
      <c r="C12" s="76"/>
      <c r="D12" s="59"/>
      <c r="E12" s="59" t="s">
        <v>50</v>
      </c>
      <c r="F12" s="59" t="s">
        <v>50</v>
      </c>
      <c r="G12" s="59" t="s">
        <v>0</v>
      </c>
      <c r="H12" s="59" t="s">
        <v>50</v>
      </c>
      <c r="I12" s="59" t="s">
        <v>50</v>
      </c>
      <c r="J12" s="59" t="s">
        <v>50</v>
      </c>
      <c r="K12" s="59" t="s">
        <v>0</v>
      </c>
      <c r="L12" s="59" t="s">
        <v>0</v>
      </c>
      <c r="M12" s="59" t="s">
        <v>0</v>
      </c>
      <c r="N12" s="59" t="s">
        <v>1</v>
      </c>
      <c r="O12" s="59" t="s">
        <v>0</v>
      </c>
      <c r="P12" s="59" t="s">
        <v>0</v>
      </c>
      <c r="Q12" s="59" t="s">
        <v>45</v>
      </c>
      <c r="R12" s="59" t="s">
        <v>50</v>
      </c>
      <c r="S12" s="59" t="s">
        <v>50</v>
      </c>
      <c r="T12" s="89"/>
      <c r="U12" s="89"/>
      <c r="V12" s="89"/>
      <c r="W12" s="89"/>
      <c r="X12" s="109"/>
      <c r="Y12" s="89"/>
      <c r="Z12" s="89"/>
      <c r="AA12" s="89"/>
      <c r="AB12" s="89"/>
      <c r="AC12" s="89"/>
      <c r="AD12" s="89"/>
      <c r="AE12" s="59" t="s">
        <v>18</v>
      </c>
      <c r="AF12" s="59" t="s">
        <v>46</v>
      </c>
      <c r="AG12" s="59" t="s">
        <v>48</v>
      </c>
      <c r="AH12" s="59" t="s">
        <v>50</v>
      </c>
      <c r="AI12" s="100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67"/>
      <c r="BB12" s="76"/>
      <c r="BC12" s="76"/>
      <c r="BD12" s="76"/>
      <c r="BE12" s="76"/>
      <c r="BF12" s="76"/>
      <c r="BG12" s="76"/>
      <c r="BH12" s="76"/>
      <c r="BI12" s="76"/>
      <c r="BJ12" s="76"/>
      <c r="BK12" s="100"/>
      <c r="BL12" s="76"/>
      <c r="BM12" s="76"/>
      <c r="BN12" s="76"/>
    </row>
    <row r="13" spans="1:73">
      <c r="B13" s="7">
        <v>1</v>
      </c>
      <c r="C13" s="34">
        <f>B13+1</f>
        <v>2</v>
      </c>
      <c r="D13" s="7">
        <f t="shared" ref="D13:BN13" si="0">C13+1</f>
        <v>3</v>
      </c>
      <c r="E13" s="7">
        <f t="shared" si="0"/>
        <v>4</v>
      </c>
      <c r="F13" s="7">
        <f t="shared" si="0"/>
        <v>5</v>
      </c>
      <c r="G13" s="7">
        <f t="shared" si="0"/>
        <v>6</v>
      </c>
      <c r="H13" s="7">
        <f t="shared" si="0"/>
        <v>7</v>
      </c>
      <c r="I13" s="7">
        <f t="shared" si="0"/>
        <v>8</v>
      </c>
      <c r="J13" s="7">
        <f t="shared" si="0"/>
        <v>9</v>
      </c>
      <c r="K13" s="7">
        <f t="shared" si="0"/>
        <v>10</v>
      </c>
      <c r="L13" s="7">
        <f t="shared" si="0"/>
        <v>11</v>
      </c>
      <c r="M13" s="7">
        <f t="shared" si="0"/>
        <v>12</v>
      </c>
      <c r="N13" s="7">
        <f t="shared" si="0"/>
        <v>13</v>
      </c>
      <c r="O13" s="7"/>
      <c r="P13" s="7"/>
      <c r="Q13" s="7">
        <f>N13+1</f>
        <v>14</v>
      </c>
      <c r="R13" s="7">
        <f t="shared" ref="R13:S13" si="1">Q13+1</f>
        <v>15</v>
      </c>
      <c r="S13" s="7">
        <f t="shared" si="1"/>
        <v>16</v>
      </c>
      <c r="T13" s="7">
        <f t="shared" si="0"/>
        <v>17</v>
      </c>
      <c r="U13" s="7">
        <f t="shared" si="0"/>
        <v>18</v>
      </c>
      <c r="V13" s="7">
        <f t="shared" si="0"/>
        <v>19</v>
      </c>
      <c r="W13" s="7">
        <f t="shared" si="0"/>
        <v>20</v>
      </c>
      <c r="X13" s="7">
        <f t="shared" si="0"/>
        <v>21</v>
      </c>
      <c r="Y13" s="7">
        <f t="shared" si="0"/>
        <v>22</v>
      </c>
      <c r="Z13" s="7">
        <f t="shared" si="0"/>
        <v>23</v>
      </c>
      <c r="AA13" s="7">
        <f t="shared" si="0"/>
        <v>24</v>
      </c>
      <c r="AB13" s="7">
        <f t="shared" si="0"/>
        <v>25</v>
      </c>
      <c r="AC13" s="7">
        <f t="shared" si="0"/>
        <v>26</v>
      </c>
      <c r="AD13" s="7">
        <f t="shared" si="0"/>
        <v>27</v>
      </c>
      <c r="AE13" s="7">
        <f t="shared" si="0"/>
        <v>28</v>
      </c>
      <c r="AF13" s="7">
        <f t="shared" si="0"/>
        <v>29</v>
      </c>
      <c r="AG13" s="7">
        <f t="shared" si="0"/>
        <v>30</v>
      </c>
      <c r="AH13" s="7">
        <f t="shared" si="0"/>
        <v>31</v>
      </c>
      <c r="AI13" s="7">
        <f t="shared" si="0"/>
        <v>32</v>
      </c>
      <c r="AJ13" s="7">
        <f t="shared" si="0"/>
        <v>33</v>
      </c>
      <c r="AK13" s="7">
        <f t="shared" si="0"/>
        <v>34</v>
      </c>
      <c r="AL13" s="7">
        <f t="shared" si="0"/>
        <v>35</v>
      </c>
      <c r="AM13" s="7">
        <f t="shared" si="0"/>
        <v>36</v>
      </c>
      <c r="AN13" s="7">
        <f t="shared" si="0"/>
        <v>37</v>
      </c>
      <c r="AO13" s="7">
        <f t="shared" si="0"/>
        <v>38</v>
      </c>
      <c r="AP13" s="7">
        <f t="shared" si="0"/>
        <v>39</v>
      </c>
      <c r="AQ13" s="7">
        <f t="shared" si="0"/>
        <v>40</v>
      </c>
      <c r="AR13" s="7">
        <f t="shared" si="0"/>
        <v>41</v>
      </c>
      <c r="AS13" s="7">
        <f t="shared" si="0"/>
        <v>42</v>
      </c>
      <c r="AT13" s="7">
        <f t="shared" si="0"/>
        <v>43</v>
      </c>
      <c r="AU13" s="7">
        <f t="shared" si="0"/>
        <v>44</v>
      </c>
      <c r="AV13" s="7">
        <f t="shared" si="0"/>
        <v>45</v>
      </c>
      <c r="AW13" s="7">
        <f t="shared" si="0"/>
        <v>46</v>
      </c>
      <c r="AX13" s="7">
        <f t="shared" si="0"/>
        <v>47</v>
      </c>
      <c r="AY13" s="7">
        <f t="shared" si="0"/>
        <v>48</v>
      </c>
      <c r="AZ13" s="7">
        <f t="shared" si="0"/>
        <v>49</v>
      </c>
      <c r="BA13" s="7">
        <f t="shared" si="0"/>
        <v>50</v>
      </c>
      <c r="BB13" s="7">
        <f t="shared" si="0"/>
        <v>51</v>
      </c>
      <c r="BC13" s="7">
        <f t="shared" si="0"/>
        <v>52</v>
      </c>
      <c r="BD13" s="7">
        <f t="shared" si="0"/>
        <v>53</v>
      </c>
      <c r="BE13" s="7">
        <f t="shared" si="0"/>
        <v>54</v>
      </c>
      <c r="BF13" s="7">
        <f t="shared" si="0"/>
        <v>55</v>
      </c>
      <c r="BG13" s="7">
        <f t="shared" si="0"/>
        <v>56</v>
      </c>
      <c r="BH13" s="7">
        <f t="shared" si="0"/>
        <v>57</v>
      </c>
      <c r="BI13" s="7">
        <f t="shared" si="0"/>
        <v>58</v>
      </c>
      <c r="BJ13" s="7">
        <f t="shared" si="0"/>
        <v>59</v>
      </c>
      <c r="BK13" s="7">
        <f t="shared" si="0"/>
        <v>60</v>
      </c>
      <c r="BL13" s="7">
        <f t="shared" si="0"/>
        <v>61</v>
      </c>
      <c r="BM13" s="7">
        <f t="shared" si="0"/>
        <v>62</v>
      </c>
      <c r="BN13" s="7">
        <f t="shared" si="0"/>
        <v>63</v>
      </c>
    </row>
    <row r="14" spans="1:73" ht="15.95" customHeight="1">
      <c r="A14" s="30" t="s">
        <v>58</v>
      </c>
      <c r="B14" s="20">
        <v>1</v>
      </c>
      <c r="C14" s="27" t="s">
        <v>19</v>
      </c>
      <c r="D14" s="21">
        <v>1173475</v>
      </c>
      <c r="E14" s="21">
        <v>105725</v>
      </c>
      <c r="F14" s="21">
        <v>21676</v>
      </c>
      <c r="G14" s="21">
        <v>632774</v>
      </c>
      <c r="H14" s="21">
        <v>31536</v>
      </c>
      <c r="I14" s="21">
        <v>828</v>
      </c>
      <c r="J14" s="21">
        <v>6481</v>
      </c>
      <c r="K14" s="21">
        <v>0</v>
      </c>
      <c r="L14" s="21">
        <v>870</v>
      </c>
      <c r="M14" s="21">
        <v>60172</v>
      </c>
      <c r="N14" s="21">
        <v>202759</v>
      </c>
      <c r="O14" s="21">
        <v>24784</v>
      </c>
      <c r="P14" s="21">
        <v>9388</v>
      </c>
      <c r="Q14" s="21">
        <v>50906</v>
      </c>
      <c r="R14" s="21">
        <v>56491</v>
      </c>
      <c r="S14" s="21">
        <v>4085</v>
      </c>
      <c r="T14" s="21">
        <v>29111</v>
      </c>
      <c r="U14" s="21">
        <v>555</v>
      </c>
      <c r="V14" s="21">
        <v>604</v>
      </c>
      <c r="W14" s="21">
        <v>170</v>
      </c>
      <c r="X14" s="21">
        <v>188</v>
      </c>
      <c r="Y14" s="21">
        <v>87</v>
      </c>
      <c r="Z14" s="21">
        <v>0</v>
      </c>
      <c r="AA14" s="21">
        <v>8450</v>
      </c>
      <c r="AB14" s="21">
        <v>286</v>
      </c>
      <c r="AC14" s="21">
        <v>0</v>
      </c>
      <c r="AD14" s="21">
        <v>0</v>
      </c>
      <c r="AE14" s="21">
        <v>0</v>
      </c>
      <c r="AF14" s="21">
        <v>170</v>
      </c>
      <c r="AG14" s="21">
        <v>0</v>
      </c>
      <c r="AH14" s="21">
        <v>0</v>
      </c>
      <c r="AI14" s="22">
        <v>5990504220.0699978</v>
      </c>
      <c r="AJ14" s="22">
        <v>2542024342.1199994</v>
      </c>
      <c r="AK14" s="22">
        <v>365145172.1099999</v>
      </c>
      <c r="AL14" s="22">
        <v>56324490.920000002</v>
      </c>
      <c r="AM14" s="22">
        <v>573911658.60000002</v>
      </c>
      <c r="AN14" s="22">
        <v>57581257.359999999</v>
      </c>
      <c r="AO14" s="22">
        <v>2237243.0400000005</v>
      </c>
      <c r="AP14" s="22">
        <v>20001747.229999997</v>
      </c>
      <c r="AQ14" s="22">
        <v>0</v>
      </c>
      <c r="AR14" s="22">
        <v>3881985.85</v>
      </c>
      <c r="AS14" s="22">
        <v>124634675.89</v>
      </c>
      <c r="AT14" s="22">
        <v>872368600.77999997</v>
      </c>
      <c r="AU14" s="22">
        <v>17893477.210000001</v>
      </c>
      <c r="AV14" s="22">
        <v>5999828.2699999996</v>
      </c>
      <c r="AW14" s="22">
        <v>184255648.88999999</v>
      </c>
      <c r="AX14" s="22">
        <v>275601593.58000004</v>
      </c>
      <c r="AY14" s="22">
        <v>8317510.9099999983</v>
      </c>
      <c r="AZ14" s="22">
        <v>3105939344.4499984</v>
      </c>
      <c r="BA14" s="22">
        <v>141398912.93999997</v>
      </c>
      <c r="BB14" s="22">
        <v>123125885.10000005</v>
      </c>
      <c r="BC14" s="22">
        <v>63753004.249999985</v>
      </c>
      <c r="BD14" s="22">
        <v>108008816.73999998</v>
      </c>
      <c r="BE14" s="22">
        <v>32263836.790000007</v>
      </c>
      <c r="BF14" s="22">
        <v>0</v>
      </c>
      <c r="BG14" s="22">
        <v>324988987.34000039</v>
      </c>
      <c r="BH14" s="22">
        <v>12448951.200000003</v>
      </c>
      <c r="BI14" s="22">
        <v>0</v>
      </c>
      <c r="BJ14" s="22">
        <v>0</v>
      </c>
      <c r="BK14" s="22">
        <v>0</v>
      </c>
      <c r="BL14" s="22">
        <v>17551546.160000011</v>
      </c>
      <c r="BM14" s="22">
        <v>0</v>
      </c>
      <c r="BN14" s="22">
        <v>0</v>
      </c>
      <c r="BP14" s="10">
        <f>AJ14-AK14-AM14-AR14-AS14-AT14-AW14-AY14-AL14-AN14-AP14-AQ14-AX14</f>
        <v>-7.152557373046875E-7</v>
      </c>
      <c r="BQ14" s="10">
        <f>AI14-AJ14-AZ14-BG14-BN14-BK14-BL14-BM14</f>
        <v>-4.0233135223388672E-7</v>
      </c>
      <c r="BR14" s="18"/>
      <c r="BS14" s="10"/>
      <c r="BT14" s="18"/>
      <c r="BU14" s="18"/>
    </row>
    <row r="15" spans="1:73" ht="15.95" customHeight="1">
      <c r="A15" s="30"/>
      <c r="B15" s="20"/>
      <c r="C15" s="35" t="s">
        <v>52</v>
      </c>
      <c r="D15" s="21">
        <v>1125245</v>
      </c>
      <c r="E15" s="21">
        <v>105725</v>
      </c>
      <c r="F15" s="21">
        <v>21676</v>
      </c>
      <c r="G15" s="21">
        <v>587534</v>
      </c>
      <c r="H15" s="21">
        <v>31536</v>
      </c>
      <c r="I15" s="21">
        <v>828</v>
      </c>
      <c r="J15" s="21">
        <v>6481</v>
      </c>
      <c r="K15" s="21">
        <v>0</v>
      </c>
      <c r="L15" s="21"/>
      <c r="M15" s="21">
        <v>60172</v>
      </c>
      <c r="N15" s="21">
        <v>200639</v>
      </c>
      <c r="O15" s="21">
        <v>24784</v>
      </c>
      <c r="P15" s="21">
        <v>9388</v>
      </c>
      <c r="Q15" s="21">
        <v>50906</v>
      </c>
      <c r="R15" s="21">
        <v>56491</v>
      </c>
      <c r="S15" s="21">
        <v>4085</v>
      </c>
      <c r="T15" s="21">
        <v>27276</v>
      </c>
      <c r="U15" s="21">
        <v>555</v>
      </c>
      <c r="V15" s="21">
        <v>604</v>
      </c>
      <c r="W15" s="21">
        <v>170</v>
      </c>
      <c r="X15" s="21">
        <v>188</v>
      </c>
      <c r="Y15" s="21">
        <v>87</v>
      </c>
      <c r="Z15" s="21">
        <v>0</v>
      </c>
      <c r="AA15" s="21">
        <v>8450</v>
      </c>
      <c r="AB15" s="21">
        <v>286</v>
      </c>
      <c r="AC15" s="21">
        <v>0</v>
      </c>
      <c r="AD15" s="21">
        <v>0</v>
      </c>
      <c r="AE15" s="21">
        <v>0</v>
      </c>
      <c r="AF15" s="21">
        <v>170</v>
      </c>
      <c r="AG15" s="21">
        <v>0</v>
      </c>
      <c r="AH15" s="21">
        <v>0</v>
      </c>
      <c r="AI15" s="22">
        <v>5740779428.4799976</v>
      </c>
      <c r="AJ15" s="22">
        <v>2489096314.6799994</v>
      </c>
      <c r="AK15" s="22">
        <v>365145172.1099999</v>
      </c>
      <c r="AL15" s="22">
        <v>56324490.920000002</v>
      </c>
      <c r="AM15" s="22">
        <v>533939541.30000001</v>
      </c>
      <c r="AN15" s="22">
        <v>57581257.359999999</v>
      </c>
      <c r="AO15" s="22">
        <v>2237243.0400000005</v>
      </c>
      <c r="AP15" s="22">
        <v>20001747.229999997</v>
      </c>
      <c r="AQ15" s="22">
        <v>0</v>
      </c>
      <c r="AR15" s="22"/>
      <c r="AS15" s="22">
        <v>124634675.89</v>
      </c>
      <c r="AT15" s="22">
        <v>863294676.49000001</v>
      </c>
      <c r="AU15" s="22">
        <v>17893477.210000001</v>
      </c>
      <c r="AV15" s="22">
        <v>5999828.2699999996</v>
      </c>
      <c r="AW15" s="22">
        <v>184255648.88999999</v>
      </c>
      <c r="AX15" s="22">
        <v>275601593.58000004</v>
      </c>
      <c r="AY15" s="22">
        <v>8317510.9099999983</v>
      </c>
      <c r="AZ15" s="22">
        <v>2909142580.2999983</v>
      </c>
      <c r="BA15" s="22">
        <v>141398912.93999997</v>
      </c>
      <c r="BB15" s="22">
        <v>123125885.10000005</v>
      </c>
      <c r="BC15" s="22">
        <v>63753004.249999985</v>
      </c>
      <c r="BD15" s="22">
        <v>108008816.73999998</v>
      </c>
      <c r="BE15" s="22">
        <v>32263836.790000007</v>
      </c>
      <c r="BF15" s="22">
        <v>0</v>
      </c>
      <c r="BG15" s="22">
        <v>324988987.34000039</v>
      </c>
      <c r="BH15" s="22">
        <v>12448951.200000003</v>
      </c>
      <c r="BI15" s="22">
        <v>0</v>
      </c>
      <c r="BJ15" s="22">
        <v>0</v>
      </c>
      <c r="BK15" s="22">
        <v>0</v>
      </c>
      <c r="BL15" s="22">
        <v>17551546.160000011</v>
      </c>
      <c r="BM15" s="22">
        <v>0</v>
      </c>
      <c r="BN15" s="22">
        <v>0</v>
      </c>
      <c r="BP15" s="10">
        <f t="shared" ref="BP15:BP78" si="2">AJ15-AK15-AM15-AR15-AS15-AT15-AW15-AY15-AL15-AN15-AP15-AQ15-AX15</f>
        <v>-7.152557373046875E-7</v>
      </c>
      <c r="BQ15" s="10">
        <f t="shared" ref="BQ15:BQ78" si="3">AI15-AJ15-AZ15-BG15-BN15-BK15-BL15-BM15</f>
        <v>-4.0233135223388672E-7</v>
      </c>
      <c r="BR15" s="18"/>
      <c r="BS15" s="10"/>
      <c r="BT15" s="18"/>
      <c r="BU15" s="18"/>
    </row>
    <row r="16" spans="1:73" ht="15.95" customHeight="1">
      <c r="A16" s="30"/>
      <c r="B16" s="20"/>
      <c r="C16" s="35" t="s">
        <v>53</v>
      </c>
      <c r="D16" s="21">
        <v>48230</v>
      </c>
      <c r="E16" s="21"/>
      <c r="F16" s="21"/>
      <c r="G16" s="21">
        <v>45240</v>
      </c>
      <c r="H16" s="21"/>
      <c r="I16" s="21"/>
      <c r="J16" s="21"/>
      <c r="K16" s="21"/>
      <c r="L16" s="21">
        <v>870</v>
      </c>
      <c r="M16" s="21">
        <v>0</v>
      </c>
      <c r="N16" s="21">
        <v>2120</v>
      </c>
      <c r="O16" s="21"/>
      <c r="P16" s="21"/>
      <c r="Q16" s="21"/>
      <c r="R16" s="21"/>
      <c r="S16" s="21"/>
      <c r="T16" s="21">
        <v>1835</v>
      </c>
      <c r="U16" s="21"/>
      <c r="V16" s="21"/>
      <c r="W16" s="21"/>
      <c r="X16" s="21"/>
      <c r="Y16" s="21"/>
      <c r="Z16" s="21"/>
      <c r="AA16" s="21">
        <v>0</v>
      </c>
      <c r="AB16" s="21"/>
      <c r="AC16" s="21"/>
      <c r="AD16" s="21"/>
      <c r="AE16" s="21"/>
      <c r="AF16" s="21"/>
      <c r="AG16" s="21"/>
      <c r="AH16" s="21"/>
      <c r="AI16" s="22">
        <v>249724791.59</v>
      </c>
      <c r="AJ16" s="22">
        <v>52928027.43999999</v>
      </c>
      <c r="AK16" s="22"/>
      <c r="AL16" s="22"/>
      <c r="AM16" s="22">
        <v>39972117.29999999</v>
      </c>
      <c r="AN16" s="22"/>
      <c r="AO16" s="22"/>
      <c r="AP16" s="22"/>
      <c r="AQ16" s="22"/>
      <c r="AR16" s="22">
        <v>3881985.85</v>
      </c>
      <c r="AS16" s="22">
        <v>0</v>
      </c>
      <c r="AT16" s="22">
        <v>9073924.2899999991</v>
      </c>
      <c r="AU16" s="22"/>
      <c r="AV16" s="22"/>
      <c r="AW16" s="22"/>
      <c r="AX16" s="22"/>
      <c r="AY16" s="22"/>
      <c r="AZ16" s="22">
        <v>196796764.15000001</v>
      </c>
      <c r="BA16" s="22"/>
      <c r="BB16" s="22"/>
      <c r="BC16" s="22"/>
      <c r="BD16" s="22"/>
      <c r="BE16" s="22"/>
      <c r="BF16" s="22"/>
      <c r="BG16" s="22">
        <v>0</v>
      </c>
      <c r="BH16" s="22"/>
      <c r="BI16" s="22"/>
      <c r="BJ16" s="22"/>
      <c r="BK16" s="22"/>
      <c r="BL16" s="22"/>
      <c r="BM16" s="22"/>
      <c r="BN16" s="22"/>
      <c r="BP16" s="10">
        <f t="shared" si="2"/>
        <v>1.862645149230957E-9</v>
      </c>
      <c r="BQ16" s="10">
        <f t="shared" si="3"/>
        <v>0</v>
      </c>
      <c r="BR16" s="18"/>
      <c r="BS16" s="10"/>
      <c r="BT16" s="18"/>
      <c r="BU16" s="18"/>
    </row>
    <row r="17" spans="1:73" ht="15.95" customHeight="1">
      <c r="A17" s="30" t="s">
        <v>59</v>
      </c>
      <c r="B17" s="23">
        <v>2</v>
      </c>
      <c r="C17" s="28" t="s">
        <v>34</v>
      </c>
      <c r="D17" s="21">
        <v>124899</v>
      </c>
      <c r="E17" s="21">
        <v>9935</v>
      </c>
      <c r="F17" s="21">
        <v>0</v>
      </c>
      <c r="G17" s="21">
        <v>76972</v>
      </c>
      <c r="H17" s="21">
        <v>626</v>
      </c>
      <c r="I17" s="21">
        <v>7</v>
      </c>
      <c r="J17" s="21">
        <v>0</v>
      </c>
      <c r="K17" s="21">
        <v>0</v>
      </c>
      <c r="L17" s="21">
        <v>17</v>
      </c>
      <c r="M17" s="21">
        <v>9548</v>
      </c>
      <c r="N17" s="21">
        <v>26344</v>
      </c>
      <c r="O17" s="21">
        <v>55</v>
      </c>
      <c r="P17" s="21">
        <v>0</v>
      </c>
      <c r="Q17" s="21">
        <v>1457</v>
      </c>
      <c r="R17" s="21">
        <v>0</v>
      </c>
      <c r="S17" s="21">
        <v>0</v>
      </c>
      <c r="T17" s="21">
        <v>4052</v>
      </c>
      <c r="U17" s="21">
        <v>99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378</v>
      </c>
      <c r="AB17" s="21">
        <v>0</v>
      </c>
      <c r="AC17" s="21">
        <v>0</v>
      </c>
      <c r="AD17" s="21">
        <v>0</v>
      </c>
      <c r="AE17" s="21">
        <v>0</v>
      </c>
      <c r="AF17" s="21">
        <v>114</v>
      </c>
      <c r="AG17" s="21">
        <v>214</v>
      </c>
      <c r="AH17" s="21">
        <v>0</v>
      </c>
      <c r="AI17" s="22">
        <v>531904129.47999972</v>
      </c>
      <c r="AJ17" s="22">
        <v>175051945.48999998</v>
      </c>
      <c r="AK17" s="22">
        <v>39126121.940000013</v>
      </c>
      <c r="AL17" s="22">
        <v>0</v>
      </c>
      <c r="AM17" s="22">
        <v>66470299.48999998</v>
      </c>
      <c r="AN17" s="22">
        <v>1134953.7000000002</v>
      </c>
      <c r="AO17" s="22">
        <v>19508.87999999999</v>
      </c>
      <c r="AP17" s="22">
        <v>0</v>
      </c>
      <c r="AQ17" s="22">
        <v>0</v>
      </c>
      <c r="AR17" s="22">
        <v>79935.320000000007</v>
      </c>
      <c r="AS17" s="22">
        <v>19802273.390000001</v>
      </c>
      <c r="AT17" s="22">
        <v>42905914.680000007</v>
      </c>
      <c r="AU17" s="22">
        <v>39917.609999999986</v>
      </c>
      <c r="AV17" s="22">
        <v>0</v>
      </c>
      <c r="AW17" s="22">
        <v>5532446.9700000007</v>
      </c>
      <c r="AX17" s="22">
        <v>0</v>
      </c>
      <c r="AY17" s="22">
        <v>0</v>
      </c>
      <c r="AZ17" s="22">
        <v>308588858.17999971</v>
      </c>
      <c r="BA17" s="22">
        <v>42559949.060000017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14234735.850000001</v>
      </c>
      <c r="BH17" s="22">
        <v>0</v>
      </c>
      <c r="BI17" s="22">
        <v>0</v>
      </c>
      <c r="BJ17" s="22">
        <v>0</v>
      </c>
      <c r="BK17" s="22">
        <v>0</v>
      </c>
      <c r="BL17" s="22">
        <v>17874146.729999997</v>
      </c>
      <c r="BM17" s="22">
        <v>16154443.229999997</v>
      </c>
      <c r="BN17" s="22">
        <v>0</v>
      </c>
      <c r="BP17" s="10">
        <f t="shared" si="2"/>
        <v>-2.8870999813079834E-8</v>
      </c>
      <c r="BQ17" s="10">
        <f t="shared" si="3"/>
        <v>6.7055225372314453E-8</v>
      </c>
      <c r="BR17" s="18"/>
      <c r="BS17" s="10"/>
      <c r="BT17" s="18"/>
      <c r="BU17" s="18"/>
    </row>
    <row r="18" spans="1:73" ht="15.95" customHeight="1">
      <c r="A18" s="30"/>
      <c r="B18" s="20"/>
      <c r="C18" s="35" t="s">
        <v>52</v>
      </c>
      <c r="D18" s="21">
        <v>124882</v>
      </c>
      <c r="E18" s="21">
        <v>9935</v>
      </c>
      <c r="F18" s="21">
        <v>0</v>
      </c>
      <c r="G18" s="21">
        <v>76972</v>
      </c>
      <c r="H18" s="21">
        <v>626</v>
      </c>
      <c r="I18" s="21">
        <v>7</v>
      </c>
      <c r="J18" s="21">
        <v>0</v>
      </c>
      <c r="K18" s="21">
        <v>0</v>
      </c>
      <c r="L18" s="21"/>
      <c r="M18" s="21">
        <v>9548</v>
      </c>
      <c r="N18" s="21">
        <v>26344</v>
      </c>
      <c r="O18" s="21">
        <v>55</v>
      </c>
      <c r="P18" s="21">
        <v>0</v>
      </c>
      <c r="Q18" s="21">
        <v>1457</v>
      </c>
      <c r="R18" s="21">
        <v>0</v>
      </c>
      <c r="S18" s="21">
        <v>0</v>
      </c>
      <c r="T18" s="21">
        <v>4032</v>
      </c>
      <c r="U18" s="21">
        <v>99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378</v>
      </c>
      <c r="AB18" s="21">
        <v>0</v>
      </c>
      <c r="AC18" s="21">
        <v>0</v>
      </c>
      <c r="AD18" s="21">
        <v>0</v>
      </c>
      <c r="AE18" s="21">
        <v>0</v>
      </c>
      <c r="AF18" s="21">
        <v>114</v>
      </c>
      <c r="AG18" s="21">
        <v>214</v>
      </c>
      <c r="AH18" s="21">
        <v>0</v>
      </c>
      <c r="AI18" s="22">
        <v>528742983.59999973</v>
      </c>
      <c r="AJ18" s="22">
        <v>174972010.16999999</v>
      </c>
      <c r="AK18" s="22">
        <v>39126121.940000013</v>
      </c>
      <c r="AL18" s="22">
        <v>0</v>
      </c>
      <c r="AM18" s="22">
        <v>66470299.48999998</v>
      </c>
      <c r="AN18" s="22">
        <v>1134953.7000000002</v>
      </c>
      <c r="AO18" s="22">
        <v>19508.87999999999</v>
      </c>
      <c r="AP18" s="22">
        <v>0</v>
      </c>
      <c r="AQ18" s="22">
        <v>0</v>
      </c>
      <c r="AR18" s="22"/>
      <c r="AS18" s="22">
        <v>19802273.390000001</v>
      </c>
      <c r="AT18" s="22">
        <v>42905914.680000007</v>
      </c>
      <c r="AU18" s="22">
        <v>39917.609999999986</v>
      </c>
      <c r="AV18" s="22">
        <v>0</v>
      </c>
      <c r="AW18" s="22">
        <v>5532446.9700000007</v>
      </c>
      <c r="AX18" s="22">
        <v>0</v>
      </c>
      <c r="AY18" s="22">
        <v>0</v>
      </c>
      <c r="AZ18" s="22">
        <v>305507647.61999971</v>
      </c>
      <c r="BA18" s="22">
        <v>42559949.060000017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14234735.850000001</v>
      </c>
      <c r="BH18" s="22">
        <v>0</v>
      </c>
      <c r="BI18" s="22">
        <v>0</v>
      </c>
      <c r="BJ18" s="22">
        <v>0</v>
      </c>
      <c r="BK18" s="22">
        <v>0</v>
      </c>
      <c r="BL18" s="22">
        <v>17874146.729999997</v>
      </c>
      <c r="BM18" s="22">
        <v>16154443.229999997</v>
      </c>
      <c r="BN18" s="22">
        <v>0</v>
      </c>
      <c r="BP18" s="10">
        <f t="shared" si="2"/>
        <v>-2.8870999813079834E-8</v>
      </c>
      <c r="BQ18" s="10">
        <f t="shared" si="3"/>
        <v>0</v>
      </c>
      <c r="BR18" s="18"/>
      <c r="BS18" s="10"/>
      <c r="BT18" s="18"/>
      <c r="BU18" s="18"/>
    </row>
    <row r="19" spans="1:73" ht="15.95" customHeight="1">
      <c r="A19" s="30"/>
      <c r="B19" s="20"/>
      <c r="C19" s="35" t="s">
        <v>53</v>
      </c>
      <c r="D19" s="21">
        <v>17</v>
      </c>
      <c r="E19" s="21"/>
      <c r="F19" s="21"/>
      <c r="G19" s="21">
        <v>0</v>
      </c>
      <c r="H19" s="21"/>
      <c r="I19" s="21"/>
      <c r="J19" s="21"/>
      <c r="K19" s="21"/>
      <c r="L19" s="21">
        <v>17</v>
      </c>
      <c r="M19" s="21">
        <v>0</v>
      </c>
      <c r="N19" s="21">
        <v>0</v>
      </c>
      <c r="O19" s="21"/>
      <c r="P19" s="21"/>
      <c r="Q19" s="21"/>
      <c r="R19" s="21"/>
      <c r="S19" s="21"/>
      <c r="T19" s="21">
        <v>20</v>
      </c>
      <c r="U19" s="21"/>
      <c r="V19" s="21"/>
      <c r="W19" s="21"/>
      <c r="X19" s="21"/>
      <c r="Y19" s="21"/>
      <c r="Z19" s="21"/>
      <c r="AA19" s="21">
        <v>0</v>
      </c>
      <c r="AB19" s="21"/>
      <c r="AC19" s="21"/>
      <c r="AD19" s="21"/>
      <c r="AE19" s="21"/>
      <c r="AF19" s="21"/>
      <c r="AG19" s="21"/>
      <c r="AH19" s="21"/>
      <c r="AI19" s="22">
        <v>3161145.8799999994</v>
      </c>
      <c r="AJ19" s="22">
        <v>79935.320000000007</v>
      </c>
      <c r="AK19" s="22"/>
      <c r="AL19" s="22"/>
      <c r="AM19" s="22">
        <v>0</v>
      </c>
      <c r="AN19" s="22"/>
      <c r="AO19" s="22"/>
      <c r="AP19" s="22"/>
      <c r="AQ19" s="22"/>
      <c r="AR19" s="22">
        <v>79935.320000000007</v>
      </c>
      <c r="AS19" s="22">
        <v>0</v>
      </c>
      <c r="AT19" s="22">
        <v>0</v>
      </c>
      <c r="AU19" s="22"/>
      <c r="AV19" s="22"/>
      <c r="AW19" s="22"/>
      <c r="AX19" s="22"/>
      <c r="AY19" s="22"/>
      <c r="AZ19" s="22">
        <v>3081210.5599999996</v>
      </c>
      <c r="BA19" s="22"/>
      <c r="BB19" s="22"/>
      <c r="BC19" s="22"/>
      <c r="BD19" s="22"/>
      <c r="BE19" s="22"/>
      <c r="BF19" s="22"/>
      <c r="BG19" s="22">
        <v>0</v>
      </c>
      <c r="BH19" s="22"/>
      <c r="BI19" s="22"/>
      <c r="BJ19" s="22"/>
      <c r="BK19" s="22"/>
      <c r="BL19" s="22"/>
      <c r="BM19" s="22"/>
      <c r="BN19" s="22"/>
      <c r="BP19" s="10">
        <f t="shared" si="2"/>
        <v>0</v>
      </c>
      <c r="BQ19" s="10">
        <f t="shared" si="3"/>
        <v>0</v>
      </c>
      <c r="BR19" s="18"/>
      <c r="BS19" s="10"/>
      <c r="BT19" s="18"/>
      <c r="BU19" s="18"/>
    </row>
    <row r="20" spans="1:73" ht="15.95" customHeight="1">
      <c r="A20" s="30" t="s">
        <v>60</v>
      </c>
      <c r="B20" s="23">
        <v>3</v>
      </c>
      <c r="C20" s="28" t="s">
        <v>33</v>
      </c>
      <c r="D20" s="21">
        <v>21193</v>
      </c>
      <c r="E20" s="21">
        <v>0</v>
      </c>
      <c r="F20" s="21">
        <v>1517</v>
      </c>
      <c r="G20" s="21">
        <v>3890</v>
      </c>
      <c r="H20" s="21">
        <v>26</v>
      </c>
      <c r="I20" s="21">
        <v>0</v>
      </c>
      <c r="J20" s="21">
        <v>0</v>
      </c>
      <c r="K20" s="21">
        <v>0</v>
      </c>
      <c r="L20" s="21">
        <v>0</v>
      </c>
      <c r="M20" s="21">
        <v>13291</v>
      </c>
      <c r="N20" s="21">
        <v>1341</v>
      </c>
      <c r="O20" s="21">
        <v>0</v>
      </c>
      <c r="P20" s="21">
        <v>0</v>
      </c>
      <c r="Q20" s="21">
        <v>1128</v>
      </c>
      <c r="R20" s="21">
        <v>0</v>
      </c>
      <c r="S20" s="21">
        <v>0</v>
      </c>
      <c r="T20" s="21">
        <v>7411</v>
      </c>
      <c r="U20" s="21">
        <v>0</v>
      </c>
      <c r="V20" s="21">
        <v>145</v>
      </c>
      <c r="W20" s="21">
        <v>0</v>
      </c>
      <c r="X20" s="21">
        <v>0</v>
      </c>
      <c r="Y20" s="21">
        <v>31</v>
      </c>
      <c r="Z20" s="21">
        <v>0</v>
      </c>
      <c r="AA20" s="21">
        <v>1022</v>
      </c>
      <c r="AB20" s="21">
        <v>0</v>
      </c>
      <c r="AC20" s="21">
        <v>0</v>
      </c>
      <c r="AD20" s="21">
        <v>0</v>
      </c>
      <c r="AE20" s="21">
        <v>0</v>
      </c>
      <c r="AF20" s="21">
        <v>776</v>
      </c>
      <c r="AG20" s="21">
        <v>53</v>
      </c>
      <c r="AH20" s="21">
        <v>0</v>
      </c>
      <c r="AI20" s="22">
        <v>1010373058.959998</v>
      </c>
      <c r="AJ20" s="22">
        <v>52415844.409999989</v>
      </c>
      <c r="AK20" s="22">
        <v>0</v>
      </c>
      <c r="AL20" s="22">
        <v>6360047.4699999988</v>
      </c>
      <c r="AM20" s="22">
        <v>4008582.5</v>
      </c>
      <c r="AN20" s="22">
        <v>47451.44</v>
      </c>
      <c r="AO20" s="22">
        <v>0</v>
      </c>
      <c r="AP20" s="22">
        <v>0</v>
      </c>
      <c r="AQ20" s="22">
        <v>0</v>
      </c>
      <c r="AR20" s="22">
        <v>0</v>
      </c>
      <c r="AS20" s="22">
        <v>22826867.039999999</v>
      </c>
      <c r="AT20" s="22">
        <v>13704950.609999994</v>
      </c>
      <c r="AU20" s="22">
        <v>0</v>
      </c>
      <c r="AV20" s="22">
        <v>0</v>
      </c>
      <c r="AW20" s="22">
        <v>5467945.3499999996</v>
      </c>
      <c r="AX20" s="22">
        <v>0</v>
      </c>
      <c r="AY20" s="22">
        <v>0</v>
      </c>
      <c r="AZ20" s="22">
        <v>826905947.85999799</v>
      </c>
      <c r="BA20" s="22">
        <v>0</v>
      </c>
      <c r="BB20" s="22">
        <v>29995884.479999989</v>
      </c>
      <c r="BC20" s="22">
        <v>0</v>
      </c>
      <c r="BD20" s="22">
        <v>0</v>
      </c>
      <c r="BE20" s="22">
        <v>14080700.700000003</v>
      </c>
      <c r="BF20" s="22">
        <v>0</v>
      </c>
      <c r="BG20" s="22">
        <v>39225864.189999998</v>
      </c>
      <c r="BH20" s="22">
        <v>0</v>
      </c>
      <c r="BI20" s="22">
        <v>0</v>
      </c>
      <c r="BJ20" s="22">
        <v>0</v>
      </c>
      <c r="BK20" s="22">
        <v>0</v>
      </c>
      <c r="BL20" s="22">
        <v>88686120.609999985</v>
      </c>
      <c r="BM20" s="22">
        <v>3139281.8900000006</v>
      </c>
      <c r="BN20" s="22">
        <v>0</v>
      </c>
      <c r="BP20" s="10">
        <f t="shared" si="2"/>
        <v>-2.3865140974521637E-9</v>
      </c>
      <c r="BQ20" s="10">
        <f t="shared" si="3"/>
        <v>7.4505805969238281E-8</v>
      </c>
      <c r="BR20" s="18"/>
      <c r="BS20" s="10"/>
      <c r="BT20" s="18"/>
      <c r="BU20" s="18"/>
    </row>
    <row r="21" spans="1:73" ht="15.95" customHeight="1">
      <c r="A21" s="30"/>
      <c r="B21" s="20"/>
      <c r="C21" s="35" t="s">
        <v>52</v>
      </c>
      <c r="D21" s="21">
        <v>21193</v>
      </c>
      <c r="E21" s="21">
        <v>0</v>
      </c>
      <c r="F21" s="21">
        <v>1517</v>
      </c>
      <c r="G21" s="21">
        <v>3890</v>
      </c>
      <c r="H21" s="21">
        <v>26</v>
      </c>
      <c r="I21" s="21">
        <v>0</v>
      </c>
      <c r="J21" s="21">
        <v>0</v>
      </c>
      <c r="K21" s="21">
        <v>0</v>
      </c>
      <c r="L21" s="21"/>
      <c r="M21" s="21">
        <v>13291</v>
      </c>
      <c r="N21" s="21">
        <v>1341</v>
      </c>
      <c r="O21" s="21">
        <v>0</v>
      </c>
      <c r="P21" s="21">
        <v>0</v>
      </c>
      <c r="Q21" s="21">
        <v>1128</v>
      </c>
      <c r="R21" s="21">
        <v>0</v>
      </c>
      <c r="S21" s="21">
        <v>0</v>
      </c>
      <c r="T21" s="21">
        <v>7305</v>
      </c>
      <c r="U21" s="21">
        <v>0</v>
      </c>
      <c r="V21" s="21">
        <v>145</v>
      </c>
      <c r="W21" s="21">
        <v>0</v>
      </c>
      <c r="X21" s="21">
        <v>0</v>
      </c>
      <c r="Y21" s="21">
        <v>31</v>
      </c>
      <c r="Z21" s="21">
        <v>0</v>
      </c>
      <c r="AA21" s="21">
        <v>1022</v>
      </c>
      <c r="AB21" s="21">
        <v>0</v>
      </c>
      <c r="AC21" s="21">
        <v>0</v>
      </c>
      <c r="AD21" s="21">
        <v>0</v>
      </c>
      <c r="AE21" s="21">
        <v>0</v>
      </c>
      <c r="AF21" s="21">
        <v>776</v>
      </c>
      <c r="AG21" s="21">
        <v>53</v>
      </c>
      <c r="AH21" s="21">
        <v>0</v>
      </c>
      <c r="AI21" s="22">
        <v>997210497.17999804</v>
      </c>
      <c r="AJ21" s="22">
        <v>52415844.409999989</v>
      </c>
      <c r="AK21" s="22">
        <v>0</v>
      </c>
      <c r="AL21" s="22">
        <v>6360047.4699999988</v>
      </c>
      <c r="AM21" s="22">
        <v>4008582.5</v>
      </c>
      <c r="AN21" s="22">
        <v>47451.44</v>
      </c>
      <c r="AO21" s="22">
        <v>0</v>
      </c>
      <c r="AP21" s="22">
        <v>0</v>
      </c>
      <c r="AQ21" s="22">
        <v>0</v>
      </c>
      <c r="AR21" s="22"/>
      <c r="AS21" s="22">
        <v>22826867.039999999</v>
      </c>
      <c r="AT21" s="22">
        <v>13704950.609999994</v>
      </c>
      <c r="AU21" s="22">
        <v>0</v>
      </c>
      <c r="AV21" s="22">
        <v>0</v>
      </c>
      <c r="AW21" s="22">
        <v>5467945.3499999996</v>
      </c>
      <c r="AX21" s="22">
        <v>0</v>
      </c>
      <c r="AY21" s="22">
        <v>0</v>
      </c>
      <c r="AZ21" s="22">
        <v>813743386.07999802</v>
      </c>
      <c r="BA21" s="22">
        <v>0</v>
      </c>
      <c r="BB21" s="22">
        <v>29995884.479999989</v>
      </c>
      <c r="BC21" s="22">
        <v>0</v>
      </c>
      <c r="BD21" s="22">
        <v>0</v>
      </c>
      <c r="BE21" s="22">
        <v>14080700.700000003</v>
      </c>
      <c r="BF21" s="22">
        <v>0</v>
      </c>
      <c r="BG21" s="22">
        <v>39225864.189999998</v>
      </c>
      <c r="BH21" s="22">
        <v>0</v>
      </c>
      <c r="BI21" s="22">
        <v>0</v>
      </c>
      <c r="BJ21" s="22">
        <v>0</v>
      </c>
      <c r="BK21" s="22">
        <v>0</v>
      </c>
      <c r="BL21" s="22">
        <v>88686120.609999985</v>
      </c>
      <c r="BM21" s="22">
        <v>3139281.8900000006</v>
      </c>
      <c r="BN21" s="22">
        <v>0</v>
      </c>
      <c r="BP21" s="10">
        <f t="shared" si="2"/>
        <v>-2.3865140974521637E-9</v>
      </c>
      <c r="BQ21" s="10">
        <f t="shared" si="3"/>
        <v>7.4505805969238281E-8</v>
      </c>
      <c r="BR21" s="18"/>
      <c r="BS21" s="10"/>
      <c r="BT21" s="18"/>
      <c r="BU21" s="18"/>
    </row>
    <row r="22" spans="1:73" ht="15.95" customHeight="1">
      <c r="A22" s="30"/>
      <c r="B22" s="20"/>
      <c r="C22" s="35" t="s">
        <v>54</v>
      </c>
      <c r="D22" s="21">
        <v>0</v>
      </c>
      <c r="E22" s="21"/>
      <c r="F22" s="21"/>
      <c r="G22" s="21">
        <v>0</v>
      </c>
      <c r="H22" s="21"/>
      <c r="I22" s="21"/>
      <c r="J22" s="21"/>
      <c r="K22" s="21"/>
      <c r="L22" s="21">
        <v>0</v>
      </c>
      <c r="M22" s="21">
        <v>0</v>
      </c>
      <c r="N22" s="21">
        <v>0</v>
      </c>
      <c r="O22" s="21"/>
      <c r="P22" s="21"/>
      <c r="Q22" s="21"/>
      <c r="R22" s="21"/>
      <c r="S22" s="21"/>
      <c r="T22" s="21">
        <v>106</v>
      </c>
      <c r="U22" s="21"/>
      <c r="V22" s="21"/>
      <c r="W22" s="21"/>
      <c r="X22" s="21"/>
      <c r="Y22" s="21"/>
      <c r="Z22" s="21"/>
      <c r="AA22" s="21">
        <v>0</v>
      </c>
      <c r="AB22" s="21"/>
      <c r="AC22" s="21"/>
      <c r="AD22" s="21"/>
      <c r="AE22" s="21"/>
      <c r="AF22" s="21"/>
      <c r="AG22" s="21"/>
      <c r="AH22" s="21"/>
      <c r="AI22" s="22">
        <v>13162561.779999999</v>
      </c>
      <c r="AJ22" s="22">
        <v>0</v>
      </c>
      <c r="AK22" s="22"/>
      <c r="AL22" s="22"/>
      <c r="AM22" s="22">
        <v>0</v>
      </c>
      <c r="AN22" s="22"/>
      <c r="AO22" s="22"/>
      <c r="AP22" s="22"/>
      <c r="AQ22" s="22"/>
      <c r="AR22" s="22">
        <v>0</v>
      </c>
      <c r="AS22" s="22">
        <v>0</v>
      </c>
      <c r="AT22" s="22">
        <v>0</v>
      </c>
      <c r="AU22" s="22"/>
      <c r="AV22" s="22"/>
      <c r="AW22" s="22"/>
      <c r="AX22" s="22"/>
      <c r="AY22" s="22"/>
      <c r="AZ22" s="22">
        <v>13162561.779999999</v>
      </c>
      <c r="BA22" s="22"/>
      <c r="BB22" s="22"/>
      <c r="BC22" s="22"/>
      <c r="BD22" s="22"/>
      <c r="BE22" s="22"/>
      <c r="BF22" s="22"/>
      <c r="BG22" s="22">
        <v>0</v>
      </c>
      <c r="BH22" s="22"/>
      <c r="BI22" s="22"/>
      <c r="BJ22" s="22"/>
      <c r="BK22" s="22"/>
      <c r="BL22" s="22"/>
      <c r="BM22" s="22"/>
      <c r="BN22" s="22"/>
      <c r="BP22" s="10">
        <f t="shared" si="2"/>
        <v>0</v>
      </c>
      <c r="BQ22" s="10">
        <f t="shared" si="3"/>
        <v>0</v>
      </c>
      <c r="BR22" s="18"/>
      <c r="BS22" s="10"/>
      <c r="BT22" s="18"/>
      <c r="BU22" s="18"/>
    </row>
    <row r="23" spans="1:73" ht="15.95" customHeight="1">
      <c r="A23" s="30" t="s">
        <v>61</v>
      </c>
      <c r="B23" s="23">
        <v>4</v>
      </c>
      <c r="C23" s="28" t="s">
        <v>20</v>
      </c>
      <c r="D23" s="21">
        <v>18876</v>
      </c>
      <c r="E23" s="21">
        <v>0</v>
      </c>
      <c r="F23" s="21">
        <v>0</v>
      </c>
      <c r="G23" s="21">
        <v>5932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950</v>
      </c>
      <c r="O23" s="21">
        <v>192</v>
      </c>
      <c r="P23" s="21">
        <v>0</v>
      </c>
      <c r="Q23" s="21">
        <v>10030</v>
      </c>
      <c r="R23" s="21">
        <v>1964</v>
      </c>
      <c r="S23" s="21">
        <v>0</v>
      </c>
      <c r="T23" s="21">
        <v>3348</v>
      </c>
      <c r="U23" s="21">
        <v>2819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2557</v>
      </c>
      <c r="AB23" s="21">
        <v>2557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2">
        <v>952011829.57000005</v>
      </c>
      <c r="AJ23" s="22">
        <v>113681777.14</v>
      </c>
      <c r="AK23" s="22">
        <v>0</v>
      </c>
      <c r="AL23" s="22">
        <v>0</v>
      </c>
      <c r="AM23" s="22">
        <v>4612480.58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37813443.429999992</v>
      </c>
      <c r="AU23" s="22">
        <v>138478.63</v>
      </c>
      <c r="AV23" s="22">
        <v>0</v>
      </c>
      <c r="AW23" s="22">
        <v>55380398.789999999</v>
      </c>
      <c r="AX23" s="22">
        <v>15875454.34</v>
      </c>
      <c r="AY23" s="22">
        <v>0</v>
      </c>
      <c r="AZ23" s="22">
        <v>460279674.1200003</v>
      </c>
      <c r="BA23" s="22">
        <v>406870183.27000034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378050378.3099997</v>
      </c>
      <c r="BH23" s="22">
        <v>378050378.3099997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P23" s="10">
        <f t="shared" si="2"/>
        <v>0</v>
      </c>
      <c r="BQ23" s="10">
        <f t="shared" si="3"/>
        <v>5.9604644775390625E-8</v>
      </c>
      <c r="BR23" s="18"/>
      <c r="BS23" s="10"/>
      <c r="BT23" s="18"/>
      <c r="BU23" s="18"/>
    </row>
    <row r="24" spans="1:73" ht="15.95" customHeight="1">
      <c r="A24" s="30"/>
      <c r="B24" s="20"/>
      <c r="C24" s="35" t="s">
        <v>52</v>
      </c>
      <c r="D24" s="21">
        <v>18876</v>
      </c>
      <c r="E24" s="21">
        <v>0</v>
      </c>
      <c r="F24" s="21">
        <v>0</v>
      </c>
      <c r="G24" s="21">
        <v>5932</v>
      </c>
      <c r="H24" s="21">
        <v>0</v>
      </c>
      <c r="I24" s="21">
        <v>0</v>
      </c>
      <c r="J24" s="21">
        <v>0</v>
      </c>
      <c r="K24" s="21">
        <v>0</v>
      </c>
      <c r="L24" s="21"/>
      <c r="M24" s="21">
        <v>0</v>
      </c>
      <c r="N24" s="21">
        <v>950</v>
      </c>
      <c r="O24" s="21">
        <v>192</v>
      </c>
      <c r="P24" s="21">
        <v>0</v>
      </c>
      <c r="Q24" s="21">
        <v>10030</v>
      </c>
      <c r="R24" s="21">
        <v>1964</v>
      </c>
      <c r="S24" s="21">
        <v>0</v>
      </c>
      <c r="T24" s="21">
        <v>3348</v>
      </c>
      <c r="U24" s="21">
        <v>2819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2557</v>
      </c>
      <c r="AB24" s="21">
        <v>2557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2">
        <v>952011829.57000005</v>
      </c>
      <c r="AJ24" s="22">
        <v>113681777.14</v>
      </c>
      <c r="AK24" s="22">
        <v>0</v>
      </c>
      <c r="AL24" s="22">
        <v>0</v>
      </c>
      <c r="AM24" s="22">
        <v>4612480.58</v>
      </c>
      <c r="AN24" s="22">
        <v>0</v>
      </c>
      <c r="AO24" s="22">
        <v>0</v>
      </c>
      <c r="AP24" s="22">
        <v>0</v>
      </c>
      <c r="AQ24" s="22">
        <v>0</v>
      </c>
      <c r="AR24" s="22"/>
      <c r="AS24" s="22">
        <v>0</v>
      </c>
      <c r="AT24" s="22">
        <v>37813443.429999992</v>
      </c>
      <c r="AU24" s="22">
        <v>138478.63</v>
      </c>
      <c r="AV24" s="22">
        <v>0</v>
      </c>
      <c r="AW24" s="22">
        <v>55380398.789999999</v>
      </c>
      <c r="AX24" s="22">
        <v>15875454.34</v>
      </c>
      <c r="AY24" s="22">
        <v>0</v>
      </c>
      <c r="AZ24" s="22">
        <v>460279674.1200003</v>
      </c>
      <c r="BA24" s="22">
        <v>406870183.27000034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378050378.3099997</v>
      </c>
      <c r="BH24" s="22">
        <v>378050378.3099997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P24" s="10">
        <f t="shared" si="2"/>
        <v>0</v>
      </c>
      <c r="BQ24" s="10">
        <f t="shared" si="3"/>
        <v>5.9604644775390625E-8</v>
      </c>
      <c r="BR24" s="18"/>
      <c r="BS24" s="10"/>
      <c r="BT24" s="18"/>
      <c r="BU24" s="18"/>
    </row>
    <row r="25" spans="1:73" ht="15.95" customHeight="1">
      <c r="A25" s="30"/>
      <c r="B25" s="20"/>
      <c r="C25" s="35" t="s">
        <v>54</v>
      </c>
      <c r="D25" s="21">
        <v>0</v>
      </c>
      <c r="E25" s="21"/>
      <c r="F25" s="21"/>
      <c r="G25" s="21">
        <v>0</v>
      </c>
      <c r="H25" s="21"/>
      <c r="I25" s="21"/>
      <c r="J25" s="21"/>
      <c r="K25" s="21"/>
      <c r="L25" s="21">
        <v>0</v>
      </c>
      <c r="M25" s="21">
        <v>0</v>
      </c>
      <c r="N25" s="21">
        <v>0</v>
      </c>
      <c r="O25" s="21"/>
      <c r="P25" s="21"/>
      <c r="Q25" s="21"/>
      <c r="R25" s="21"/>
      <c r="S25" s="21"/>
      <c r="T25" s="21">
        <v>0</v>
      </c>
      <c r="U25" s="21"/>
      <c r="V25" s="21"/>
      <c r="W25" s="21"/>
      <c r="X25" s="21"/>
      <c r="Y25" s="21"/>
      <c r="Z25" s="21"/>
      <c r="AA25" s="21">
        <v>0</v>
      </c>
      <c r="AB25" s="21"/>
      <c r="AC25" s="21"/>
      <c r="AD25" s="21"/>
      <c r="AE25" s="21"/>
      <c r="AF25" s="21"/>
      <c r="AG25" s="21"/>
      <c r="AH25" s="21"/>
      <c r="AI25" s="22">
        <v>0</v>
      </c>
      <c r="AJ25" s="22">
        <v>0</v>
      </c>
      <c r="AK25" s="22"/>
      <c r="AL25" s="22"/>
      <c r="AM25" s="22">
        <v>0</v>
      </c>
      <c r="AN25" s="22"/>
      <c r="AO25" s="22"/>
      <c r="AP25" s="22"/>
      <c r="AQ25" s="22"/>
      <c r="AR25" s="22">
        <v>0</v>
      </c>
      <c r="AS25" s="22">
        <v>0</v>
      </c>
      <c r="AT25" s="22">
        <v>0</v>
      </c>
      <c r="AU25" s="22"/>
      <c r="AV25" s="22"/>
      <c r="AW25" s="22"/>
      <c r="AX25" s="22"/>
      <c r="AY25" s="22"/>
      <c r="AZ25" s="22">
        <v>0</v>
      </c>
      <c r="BA25" s="22"/>
      <c r="BB25" s="22"/>
      <c r="BC25" s="22"/>
      <c r="BD25" s="22"/>
      <c r="BE25" s="22"/>
      <c r="BF25" s="22"/>
      <c r="BG25" s="22">
        <v>0</v>
      </c>
      <c r="BH25" s="22"/>
      <c r="BI25" s="22"/>
      <c r="BJ25" s="22"/>
      <c r="BK25" s="22"/>
      <c r="BL25" s="22"/>
      <c r="BM25" s="22"/>
      <c r="BN25" s="22"/>
      <c r="BP25" s="10">
        <f t="shared" si="2"/>
        <v>0</v>
      </c>
      <c r="BQ25" s="10">
        <f t="shared" si="3"/>
        <v>0</v>
      </c>
      <c r="BR25" s="18"/>
      <c r="BS25" s="10"/>
      <c r="BT25" s="18"/>
      <c r="BU25" s="18"/>
    </row>
    <row r="26" spans="1:73" ht="15.95" customHeight="1">
      <c r="A26" s="30" t="s">
        <v>62</v>
      </c>
      <c r="B26" s="23">
        <v>5</v>
      </c>
      <c r="C26" s="28" t="s">
        <v>218</v>
      </c>
      <c r="D26" s="21">
        <v>265882</v>
      </c>
      <c r="E26" s="21">
        <v>30751</v>
      </c>
      <c r="F26" s="21">
        <v>7448</v>
      </c>
      <c r="G26" s="21">
        <v>133944</v>
      </c>
      <c r="H26" s="21">
        <v>12080</v>
      </c>
      <c r="I26" s="21">
        <v>371</v>
      </c>
      <c r="J26" s="21">
        <v>1850</v>
      </c>
      <c r="K26" s="21">
        <v>0</v>
      </c>
      <c r="L26" s="21">
        <v>889</v>
      </c>
      <c r="M26" s="21">
        <v>21729</v>
      </c>
      <c r="N26" s="21">
        <v>41255</v>
      </c>
      <c r="O26" s="21">
        <v>62</v>
      </c>
      <c r="P26" s="21">
        <v>93</v>
      </c>
      <c r="Q26" s="21">
        <v>5616</v>
      </c>
      <c r="R26" s="21">
        <v>9563</v>
      </c>
      <c r="S26" s="21">
        <v>757</v>
      </c>
      <c r="T26" s="21">
        <v>285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1719</v>
      </c>
      <c r="AB26" s="21">
        <v>0</v>
      </c>
      <c r="AC26" s="21">
        <v>0</v>
      </c>
      <c r="AD26" s="21">
        <v>238</v>
      </c>
      <c r="AE26" s="21">
        <v>0</v>
      </c>
      <c r="AF26" s="21">
        <v>0</v>
      </c>
      <c r="AG26" s="21">
        <v>81</v>
      </c>
      <c r="AH26" s="21">
        <v>328</v>
      </c>
      <c r="AI26" s="22">
        <v>559275326.63000011</v>
      </c>
      <c r="AJ26" s="22">
        <v>436818594.72000003</v>
      </c>
      <c r="AK26" s="22">
        <v>98954421.430000007</v>
      </c>
      <c r="AL26" s="22">
        <v>18106379.93</v>
      </c>
      <c r="AM26" s="22">
        <v>121129537.17</v>
      </c>
      <c r="AN26" s="22">
        <v>22105345.63000001</v>
      </c>
      <c r="AO26" s="22">
        <v>1002432.1600000001</v>
      </c>
      <c r="AP26" s="22">
        <v>6217713.8899999969</v>
      </c>
      <c r="AQ26" s="22">
        <v>0</v>
      </c>
      <c r="AR26" s="22">
        <v>4169446.7800000012</v>
      </c>
      <c r="AS26" s="22">
        <v>45067798.670000017</v>
      </c>
      <c r="AT26" s="22">
        <v>71264082.390000001</v>
      </c>
      <c r="AU26" s="22">
        <v>44534.670000000013</v>
      </c>
      <c r="AV26" s="22">
        <v>59427.320000000007</v>
      </c>
      <c r="AW26" s="22">
        <v>9463481.9199999981</v>
      </c>
      <c r="AX26" s="22">
        <v>38616102.229999989</v>
      </c>
      <c r="AY26" s="22">
        <v>1724284.6800000006</v>
      </c>
      <c r="AZ26" s="22">
        <v>39993539.400000013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64937101.469999984</v>
      </c>
      <c r="BH26" s="22">
        <v>0</v>
      </c>
      <c r="BI26" s="22">
        <v>0</v>
      </c>
      <c r="BJ26" s="22">
        <v>16514143.769999996</v>
      </c>
      <c r="BK26" s="22">
        <v>0</v>
      </c>
      <c r="BL26" s="22">
        <v>0</v>
      </c>
      <c r="BM26" s="22">
        <v>6599963.4299999997</v>
      </c>
      <c r="BN26" s="22">
        <v>10926127.609999999</v>
      </c>
      <c r="BP26" s="10">
        <f t="shared" si="2"/>
        <v>0</v>
      </c>
      <c r="BQ26" s="10">
        <f t="shared" si="3"/>
        <v>9.6857547760009766E-8</v>
      </c>
      <c r="BR26" s="18"/>
      <c r="BS26" s="10"/>
      <c r="BT26" s="18"/>
      <c r="BU26" s="18"/>
    </row>
    <row r="27" spans="1:73" ht="15.95" customHeight="1">
      <c r="A27" s="30"/>
      <c r="B27" s="20"/>
      <c r="C27" s="35" t="s">
        <v>52</v>
      </c>
      <c r="D27" s="21">
        <v>261681</v>
      </c>
      <c r="E27" s="21">
        <v>30751</v>
      </c>
      <c r="F27" s="21">
        <v>7448</v>
      </c>
      <c r="G27" s="21">
        <v>132124</v>
      </c>
      <c r="H27" s="21">
        <v>12080</v>
      </c>
      <c r="I27" s="21">
        <v>371</v>
      </c>
      <c r="J27" s="21">
        <v>1850</v>
      </c>
      <c r="K27" s="21">
        <v>0</v>
      </c>
      <c r="L27" s="21"/>
      <c r="M27" s="21">
        <v>21729</v>
      </c>
      <c r="N27" s="21">
        <v>39763</v>
      </c>
      <c r="O27" s="21">
        <v>62</v>
      </c>
      <c r="P27" s="21">
        <v>93</v>
      </c>
      <c r="Q27" s="21">
        <v>5616</v>
      </c>
      <c r="R27" s="21">
        <v>9563</v>
      </c>
      <c r="S27" s="21">
        <v>757</v>
      </c>
      <c r="T27" s="21">
        <v>247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1628</v>
      </c>
      <c r="AB27" s="21">
        <v>0</v>
      </c>
      <c r="AC27" s="21">
        <v>0</v>
      </c>
      <c r="AD27" s="21">
        <v>238</v>
      </c>
      <c r="AE27" s="21">
        <v>0</v>
      </c>
      <c r="AF27" s="21">
        <v>0</v>
      </c>
      <c r="AG27" s="21">
        <v>81</v>
      </c>
      <c r="AH27" s="21">
        <v>328</v>
      </c>
      <c r="AI27" s="22">
        <v>544154563.92000008</v>
      </c>
      <c r="AJ27" s="22">
        <v>427552263.47000003</v>
      </c>
      <c r="AK27" s="22">
        <v>98954421.430000007</v>
      </c>
      <c r="AL27" s="22">
        <v>18106379.93</v>
      </c>
      <c r="AM27" s="22">
        <v>119521626.63000001</v>
      </c>
      <c r="AN27" s="22">
        <v>22105345.63000001</v>
      </c>
      <c r="AO27" s="22">
        <v>1002432.1600000001</v>
      </c>
      <c r="AP27" s="22">
        <v>6217713.8899999969</v>
      </c>
      <c r="AQ27" s="22">
        <v>0</v>
      </c>
      <c r="AR27" s="22"/>
      <c r="AS27" s="22">
        <v>45067798.670000017</v>
      </c>
      <c r="AT27" s="22">
        <v>67775108.459999993</v>
      </c>
      <c r="AU27" s="22">
        <v>44534.670000000013</v>
      </c>
      <c r="AV27" s="22">
        <v>59427.320000000007</v>
      </c>
      <c r="AW27" s="22">
        <v>9463481.9199999981</v>
      </c>
      <c r="AX27" s="22">
        <v>38616102.229999989</v>
      </c>
      <c r="AY27" s="22">
        <v>1724284.6800000006</v>
      </c>
      <c r="AZ27" s="22">
        <v>36486654.220000014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62589555.189999983</v>
      </c>
      <c r="BH27" s="22">
        <v>0</v>
      </c>
      <c r="BI27" s="22">
        <v>0</v>
      </c>
      <c r="BJ27" s="22">
        <v>16514143.769999996</v>
      </c>
      <c r="BK27" s="22">
        <v>0</v>
      </c>
      <c r="BL27" s="22">
        <v>0</v>
      </c>
      <c r="BM27" s="22">
        <v>6599963.4299999997</v>
      </c>
      <c r="BN27" s="22">
        <v>10926127.609999999</v>
      </c>
      <c r="BP27" s="10">
        <f t="shared" si="2"/>
        <v>0</v>
      </c>
      <c r="BQ27" s="10">
        <f t="shared" si="3"/>
        <v>5.2154064178466797E-8</v>
      </c>
      <c r="BR27" s="18"/>
      <c r="BS27" s="10"/>
      <c r="BT27" s="18"/>
      <c r="BU27" s="18"/>
    </row>
    <row r="28" spans="1:73" ht="15.95" customHeight="1">
      <c r="A28" s="30"/>
      <c r="B28" s="20"/>
      <c r="C28" s="35" t="s">
        <v>54</v>
      </c>
      <c r="D28" s="21">
        <v>4201</v>
      </c>
      <c r="E28" s="21"/>
      <c r="F28" s="21"/>
      <c r="G28" s="21">
        <v>1820</v>
      </c>
      <c r="H28" s="21"/>
      <c r="I28" s="21"/>
      <c r="J28" s="21"/>
      <c r="K28" s="21"/>
      <c r="L28" s="21">
        <v>889</v>
      </c>
      <c r="M28" s="21">
        <v>0</v>
      </c>
      <c r="N28" s="21">
        <v>1492</v>
      </c>
      <c r="O28" s="21"/>
      <c r="P28" s="21"/>
      <c r="Q28" s="21"/>
      <c r="R28" s="21"/>
      <c r="S28" s="21"/>
      <c r="T28" s="21">
        <v>38</v>
      </c>
      <c r="U28" s="21"/>
      <c r="V28" s="21"/>
      <c r="W28" s="21"/>
      <c r="X28" s="21"/>
      <c r="Y28" s="21"/>
      <c r="Z28" s="21"/>
      <c r="AA28" s="21">
        <v>91</v>
      </c>
      <c r="AB28" s="21"/>
      <c r="AC28" s="21"/>
      <c r="AD28" s="21"/>
      <c r="AE28" s="21"/>
      <c r="AF28" s="21"/>
      <c r="AG28" s="21"/>
      <c r="AH28" s="21"/>
      <c r="AI28" s="22">
        <v>15120762.710000001</v>
      </c>
      <c r="AJ28" s="22">
        <v>9266331.25</v>
      </c>
      <c r="AK28" s="22"/>
      <c r="AL28" s="22"/>
      <c r="AM28" s="22">
        <v>1607910.5399999982</v>
      </c>
      <c r="AN28" s="22"/>
      <c r="AO28" s="22"/>
      <c r="AP28" s="22"/>
      <c r="AQ28" s="22"/>
      <c r="AR28" s="22">
        <v>4169446.7800000012</v>
      </c>
      <c r="AS28" s="22">
        <v>0</v>
      </c>
      <c r="AT28" s="22">
        <v>3488973.9300000016</v>
      </c>
      <c r="AU28" s="22"/>
      <c r="AV28" s="22"/>
      <c r="AW28" s="22"/>
      <c r="AX28" s="22"/>
      <c r="AY28" s="22"/>
      <c r="AZ28" s="22">
        <v>3506885.1800000006</v>
      </c>
      <c r="BA28" s="22"/>
      <c r="BB28" s="22"/>
      <c r="BC28" s="22"/>
      <c r="BD28" s="22"/>
      <c r="BE28" s="22"/>
      <c r="BF28" s="22"/>
      <c r="BG28" s="22">
        <v>2347546.2799999993</v>
      </c>
      <c r="BH28" s="22"/>
      <c r="BI28" s="22"/>
      <c r="BJ28" s="22"/>
      <c r="BK28" s="22"/>
      <c r="BL28" s="22"/>
      <c r="BM28" s="22"/>
      <c r="BN28" s="22"/>
      <c r="BP28" s="10">
        <f t="shared" si="2"/>
        <v>-9.3132257461547852E-10</v>
      </c>
      <c r="BQ28" s="10">
        <f t="shared" si="3"/>
        <v>9.3132257461547852E-10</v>
      </c>
      <c r="BR28" s="18"/>
      <c r="BS28" s="10"/>
      <c r="BT28" s="18"/>
      <c r="BU28" s="18"/>
    </row>
    <row r="29" spans="1:73" ht="15.75" customHeight="1">
      <c r="A29" s="30" t="s">
        <v>63</v>
      </c>
      <c r="B29" s="23">
        <v>6</v>
      </c>
      <c r="C29" s="28" t="s">
        <v>56</v>
      </c>
      <c r="D29" s="21">
        <v>3959</v>
      </c>
      <c r="E29" s="21">
        <v>0</v>
      </c>
      <c r="F29" s="21">
        <v>0</v>
      </c>
      <c r="G29" s="21">
        <v>3959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2">
        <v>16370412.120000001</v>
      </c>
      <c r="AJ29" s="22">
        <v>16370412.120000001</v>
      </c>
      <c r="AK29" s="22">
        <v>0</v>
      </c>
      <c r="AL29" s="22">
        <v>0</v>
      </c>
      <c r="AM29" s="22">
        <v>16370412.120000001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P29" s="10">
        <f t="shared" si="2"/>
        <v>0</v>
      </c>
      <c r="BQ29" s="10">
        <f t="shared" si="3"/>
        <v>0</v>
      </c>
      <c r="BR29" s="18"/>
      <c r="BS29" s="10"/>
      <c r="BT29" s="18"/>
      <c r="BU29" s="18"/>
    </row>
    <row r="30" spans="1:73" ht="15.95" customHeight="1">
      <c r="A30" s="30"/>
      <c r="B30" s="20"/>
      <c r="C30" s="35" t="s">
        <v>52</v>
      </c>
      <c r="D30" s="21">
        <v>3959</v>
      </c>
      <c r="E30" s="21">
        <v>0</v>
      </c>
      <c r="F30" s="21">
        <v>0</v>
      </c>
      <c r="G30" s="21">
        <v>3959</v>
      </c>
      <c r="H30" s="21">
        <v>0</v>
      </c>
      <c r="I30" s="21">
        <v>0</v>
      </c>
      <c r="J30" s="21">
        <v>0</v>
      </c>
      <c r="K30" s="21">
        <v>0</v>
      </c>
      <c r="L30" s="21"/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2">
        <v>16370412.120000001</v>
      </c>
      <c r="AJ30" s="22">
        <v>16370412.120000001</v>
      </c>
      <c r="AK30" s="22">
        <v>0</v>
      </c>
      <c r="AL30" s="22">
        <v>0</v>
      </c>
      <c r="AM30" s="22">
        <v>16370412.120000001</v>
      </c>
      <c r="AN30" s="22">
        <v>0</v>
      </c>
      <c r="AO30" s="22">
        <v>0</v>
      </c>
      <c r="AP30" s="22">
        <v>0</v>
      </c>
      <c r="AQ30" s="22">
        <v>0</v>
      </c>
      <c r="AR30" s="22"/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P30" s="10">
        <f t="shared" si="2"/>
        <v>0</v>
      </c>
      <c r="BQ30" s="10">
        <f t="shared" si="3"/>
        <v>0</v>
      </c>
      <c r="BR30" s="18"/>
      <c r="BS30" s="10"/>
      <c r="BT30" s="18"/>
      <c r="BU30" s="18"/>
    </row>
    <row r="31" spans="1:73" ht="15.95" customHeight="1">
      <c r="A31" s="30"/>
      <c r="B31" s="20"/>
      <c r="C31" s="35" t="s">
        <v>54</v>
      </c>
      <c r="D31" s="21">
        <v>0</v>
      </c>
      <c r="E31" s="21"/>
      <c r="F31" s="21"/>
      <c r="G31" s="21">
        <v>0</v>
      </c>
      <c r="H31" s="21"/>
      <c r="I31" s="21"/>
      <c r="J31" s="21"/>
      <c r="K31" s="21"/>
      <c r="L31" s="21">
        <v>0</v>
      </c>
      <c r="M31" s="21">
        <v>0</v>
      </c>
      <c r="N31" s="21">
        <v>0</v>
      </c>
      <c r="O31" s="21"/>
      <c r="P31" s="21"/>
      <c r="Q31" s="21"/>
      <c r="R31" s="21"/>
      <c r="S31" s="21"/>
      <c r="T31" s="21">
        <v>0</v>
      </c>
      <c r="U31" s="21"/>
      <c r="V31" s="21"/>
      <c r="W31" s="21"/>
      <c r="X31" s="21"/>
      <c r="Y31" s="21"/>
      <c r="Z31" s="21"/>
      <c r="AA31" s="21">
        <v>0</v>
      </c>
      <c r="AB31" s="21"/>
      <c r="AC31" s="21"/>
      <c r="AD31" s="21"/>
      <c r="AE31" s="21"/>
      <c r="AF31" s="21"/>
      <c r="AG31" s="21"/>
      <c r="AH31" s="21"/>
      <c r="AI31" s="22">
        <v>0</v>
      </c>
      <c r="AJ31" s="22">
        <v>0</v>
      </c>
      <c r="AK31" s="22"/>
      <c r="AL31" s="22"/>
      <c r="AM31" s="22">
        <v>0</v>
      </c>
      <c r="AN31" s="22"/>
      <c r="AO31" s="22"/>
      <c r="AP31" s="22"/>
      <c r="AQ31" s="22"/>
      <c r="AR31" s="22">
        <v>0</v>
      </c>
      <c r="AS31" s="22">
        <v>0</v>
      </c>
      <c r="AT31" s="22">
        <v>0</v>
      </c>
      <c r="AU31" s="22"/>
      <c r="AV31" s="22"/>
      <c r="AW31" s="22"/>
      <c r="AX31" s="22"/>
      <c r="AY31" s="22"/>
      <c r="AZ31" s="22">
        <v>0</v>
      </c>
      <c r="BA31" s="22"/>
      <c r="BB31" s="22"/>
      <c r="BC31" s="22"/>
      <c r="BD31" s="22"/>
      <c r="BE31" s="22"/>
      <c r="BF31" s="22"/>
      <c r="BG31" s="22">
        <v>0</v>
      </c>
      <c r="BH31" s="22"/>
      <c r="BI31" s="22"/>
      <c r="BJ31" s="22"/>
      <c r="BK31" s="22"/>
      <c r="BL31" s="22"/>
      <c r="BM31" s="22"/>
      <c r="BN31" s="22"/>
      <c r="BP31" s="10">
        <f t="shared" si="2"/>
        <v>0</v>
      </c>
      <c r="BQ31" s="10">
        <f t="shared" si="3"/>
        <v>0</v>
      </c>
      <c r="BR31" s="18"/>
      <c r="BS31" s="10"/>
      <c r="BT31" s="18"/>
      <c r="BU31" s="18"/>
    </row>
    <row r="32" spans="1:73" ht="15.95" customHeight="1">
      <c r="A32" s="30" t="s">
        <v>64</v>
      </c>
      <c r="B32" s="23">
        <v>7</v>
      </c>
      <c r="C32" s="27" t="s">
        <v>21</v>
      </c>
      <c r="D32" s="21">
        <v>83428</v>
      </c>
      <c r="E32" s="21">
        <v>0</v>
      </c>
      <c r="F32" s="21">
        <v>0</v>
      </c>
      <c r="G32" s="21">
        <v>67515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2640</v>
      </c>
      <c r="N32" s="21">
        <v>13260</v>
      </c>
      <c r="O32" s="21">
        <v>0</v>
      </c>
      <c r="P32" s="21">
        <v>0</v>
      </c>
      <c r="Q32" s="21">
        <v>13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2">
        <v>224730421.41</v>
      </c>
      <c r="AJ32" s="22">
        <v>224730421.41</v>
      </c>
      <c r="AK32" s="22">
        <v>0</v>
      </c>
      <c r="AL32" s="22">
        <v>0</v>
      </c>
      <c r="AM32" s="22">
        <v>148090771.00000006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5040606.9000000004</v>
      </c>
      <c r="AT32" s="22">
        <v>71533067.24999994</v>
      </c>
      <c r="AU32" s="22">
        <v>0</v>
      </c>
      <c r="AV32" s="22">
        <v>0</v>
      </c>
      <c r="AW32" s="22">
        <v>65976.260000000009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P32" s="10">
        <f t="shared" si="2"/>
        <v>-9.5460563898086548E-9</v>
      </c>
      <c r="BQ32" s="10">
        <f t="shared" si="3"/>
        <v>0</v>
      </c>
      <c r="BR32" s="18"/>
      <c r="BS32" s="10"/>
      <c r="BT32" s="18"/>
      <c r="BU32" s="18"/>
    </row>
    <row r="33" spans="1:73" ht="15.95" customHeight="1">
      <c r="A33" s="30"/>
      <c r="B33" s="20"/>
      <c r="C33" s="35" t="s">
        <v>52</v>
      </c>
      <c r="D33" s="21">
        <v>83428</v>
      </c>
      <c r="E33" s="21">
        <v>0</v>
      </c>
      <c r="F33" s="21">
        <v>0</v>
      </c>
      <c r="G33" s="21">
        <v>67515</v>
      </c>
      <c r="H33" s="21">
        <v>0</v>
      </c>
      <c r="I33" s="21">
        <v>0</v>
      </c>
      <c r="J33" s="21">
        <v>0</v>
      </c>
      <c r="K33" s="21">
        <v>0</v>
      </c>
      <c r="L33" s="21"/>
      <c r="M33" s="21">
        <v>2640</v>
      </c>
      <c r="N33" s="21">
        <v>13260</v>
      </c>
      <c r="O33" s="21">
        <v>0</v>
      </c>
      <c r="P33" s="21">
        <v>0</v>
      </c>
      <c r="Q33" s="21">
        <v>13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2">
        <v>224730421.41</v>
      </c>
      <c r="AJ33" s="22">
        <v>224730421.41</v>
      </c>
      <c r="AK33" s="22">
        <v>0</v>
      </c>
      <c r="AL33" s="22">
        <v>0</v>
      </c>
      <c r="AM33" s="22">
        <v>148090771.00000006</v>
      </c>
      <c r="AN33" s="22">
        <v>0</v>
      </c>
      <c r="AO33" s="22">
        <v>0</v>
      </c>
      <c r="AP33" s="22">
        <v>0</v>
      </c>
      <c r="AQ33" s="22">
        <v>0</v>
      </c>
      <c r="AR33" s="22"/>
      <c r="AS33" s="22">
        <v>5040606.9000000004</v>
      </c>
      <c r="AT33" s="22">
        <v>71533067.24999994</v>
      </c>
      <c r="AU33" s="22">
        <v>0</v>
      </c>
      <c r="AV33" s="22">
        <v>0</v>
      </c>
      <c r="AW33" s="22">
        <v>65976.260000000009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P33" s="10">
        <f t="shared" si="2"/>
        <v>-9.5460563898086548E-9</v>
      </c>
      <c r="BQ33" s="10">
        <f t="shared" si="3"/>
        <v>0</v>
      </c>
      <c r="BR33" s="18"/>
      <c r="BS33" s="10"/>
      <c r="BT33" s="18"/>
      <c r="BU33" s="18"/>
    </row>
    <row r="34" spans="1:73" ht="15.95" customHeight="1">
      <c r="A34" s="30"/>
      <c r="B34" s="20"/>
      <c r="C34" s="35" t="s">
        <v>54</v>
      </c>
      <c r="D34" s="21">
        <v>0</v>
      </c>
      <c r="E34" s="21"/>
      <c r="F34" s="21"/>
      <c r="G34" s="21">
        <v>0</v>
      </c>
      <c r="H34" s="21"/>
      <c r="I34" s="21"/>
      <c r="J34" s="21"/>
      <c r="K34" s="21"/>
      <c r="L34" s="21">
        <v>0</v>
      </c>
      <c r="M34" s="21">
        <v>0</v>
      </c>
      <c r="N34" s="21">
        <v>0</v>
      </c>
      <c r="O34" s="21"/>
      <c r="P34" s="21"/>
      <c r="Q34" s="21"/>
      <c r="R34" s="21"/>
      <c r="S34" s="21"/>
      <c r="T34" s="21">
        <v>0</v>
      </c>
      <c r="U34" s="21"/>
      <c r="V34" s="21"/>
      <c r="W34" s="21"/>
      <c r="X34" s="21"/>
      <c r="Y34" s="21"/>
      <c r="Z34" s="21"/>
      <c r="AA34" s="21">
        <v>0</v>
      </c>
      <c r="AB34" s="21"/>
      <c r="AC34" s="21"/>
      <c r="AD34" s="21"/>
      <c r="AE34" s="21"/>
      <c r="AF34" s="21"/>
      <c r="AG34" s="21"/>
      <c r="AH34" s="21"/>
      <c r="AI34" s="22">
        <v>0</v>
      </c>
      <c r="AJ34" s="22">
        <v>0</v>
      </c>
      <c r="AK34" s="22"/>
      <c r="AL34" s="22"/>
      <c r="AM34" s="22">
        <v>0</v>
      </c>
      <c r="AN34" s="22"/>
      <c r="AO34" s="22"/>
      <c r="AP34" s="22"/>
      <c r="AQ34" s="22"/>
      <c r="AR34" s="22">
        <v>0</v>
      </c>
      <c r="AS34" s="22">
        <v>0</v>
      </c>
      <c r="AT34" s="22">
        <v>0</v>
      </c>
      <c r="AU34" s="22"/>
      <c r="AV34" s="22"/>
      <c r="AW34" s="22"/>
      <c r="AX34" s="22"/>
      <c r="AY34" s="22"/>
      <c r="AZ34" s="22">
        <v>0</v>
      </c>
      <c r="BA34" s="22"/>
      <c r="BB34" s="22"/>
      <c r="BC34" s="22"/>
      <c r="BD34" s="22"/>
      <c r="BE34" s="22"/>
      <c r="BF34" s="22"/>
      <c r="BG34" s="22">
        <v>0</v>
      </c>
      <c r="BH34" s="22"/>
      <c r="BI34" s="22"/>
      <c r="BJ34" s="22"/>
      <c r="BK34" s="22"/>
      <c r="BL34" s="22"/>
      <c r="BM34" s="22"/>
      <c r="BN34" s="22"/>
      <c r="BP34" s="10">
        <f t="shared" si="2"/>
        <v>0</v>
      </c>
      <c r="BQ34" s="10">
        <f t="shared" si="3"/>
        <v>0</v>
      </c>
      <c r="BR34" s="18"/>
      <c r="BS34" s="10"/>
      <c r="BT34" s="18"/>
      <c r="BU34" s="18"/>
    </row>
    <row r="35" spans="1:73" ht="15.95" customHeight="1">
      <c r="A35" s="30" t="s">
        <v>65</v>
      </c>
      <c r="B35" s="23">
        <v>8</v>
      </c>
      <c r="C35" s="27" t="s">
        <v>35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54600</v>
      </c>
      <c r="AF35" s="21">
        <v>0</v>
      </c>
      <c r="AG35" s="21">
        <v>0</v>
      </c>
      <c r="AH35" s="21">
        <v>0</v>
      </c>
      <c r="AI35" s="22">
        <v>552422408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552422408</v>
      </c>
      <c r="BL35" s="22">
        <v>0</v>
      </c>
      <c r="BM35" s="22">
        <v>0</v>
      </c>
      <c r="BN35" s="22">
        <v>0</v>
      </c>
      <c r="BP35" s="10">
        <f t="shared" si="2"/>
        <v>0</v>
      </c>
      <c r="BQ35" s="10">
        <f t="shared" si="3"/>
        <v>0</v>
      </c>
      <c r="BR35" s="18"/>
      <c r="BS35" s="10"/>
      <c r="BT35" s="18"/>
      <c r="BU35" s="18"/>
    </row>
    <row r="36" spans="1:73" ht="15.95" customHeight="1">
      <c r="A36" s="30"/>
      <c r="B36" s="20"/>
      <c r="C36" s="35" t="s">
        <v>52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/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54600</v>
      </c>
      <c r="AF36" s="21">
        <v>0</v>
      </c>
      <c r="AG36" s="21">
        <v>0</v>
      </c>
      <c r="AH36" s="21">
        <v>0</v>
      </c>
      <c r="AI36" s="22">
        <v>552422408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/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552422408</v>
      </c>
      <c r="BL36" s="22">
        <v>0</v>
      </c>
      <c r="BM36" s="22">
        <v>0</v>
      </c>
      <c r="BN36" s="22">
        <v>0</v>
      </c>
      <c r="BP36" s="10">
        <f t="shared" si="2"/>
        <v>0</v>
      </c>
      <c r="BQ36" s="10">
        <f t="shared" si="3"/>
        <v>0</v>
      </c>
      <c r="BR36" s="18"/>
      <c r="BS36" s="10"/>
      <c r="BT36" s="18"/>
      <c r="BU36" s="18"/>
    </row>
    <row r="37" spans="1:73" ht="15.95" customHeight="1">
      <c r="A37" s="30"/>
      <c r="B37" s="20"/>
      <c r="C37" s="35" t="s">
        <v>54</v>
      </c>
      <c r="D37" s="21">
        <v>0</v>
      </c>
      <c r="E37" s="21"/>
      <c r="F37" s="21"/>
      <c r="G37" s="21">
        <v>0</v>
      </c>
      <c r="H37" s="21"/>
      <c r="I37" s="21"/>
      <c r="J37" s="21"/>
      <c r="K37" s="21"/>
      <c r="L37" s="21">
        <v>0</v>
      </c>
      <c r="M37" s="21">
        <v>0</v>
      </c>
      <c r="N37" s="21">
        <v>0</v>
      </c>
      <c r="O37" s="21"/>
      <c r="P37" s="21"/>
      <c r="Q37" s="21"/>
      <c r="R37" s="21"/>
      <c r="S37" s="21"/>
      <c r="T37" s="21">
        <v>0</v>
      </c>
      <c r="U37" s="21"/>
      <c r="V37" s="21"/>
      <c r="W37" s="21"/>
      <c r="X37" s="21"/>
      <c r="Y37" s="21"/>
      <c r="Z37" s="21"/>
      <c r="AA37" s="21">
        <v>0</v>
      </c>
      <c r="AB37" s="21"/>
      <c r="AC37" s="21"/>
      <c r="AD37" s="21"/>
      <c r="AE37" s="21"/>
      <c r="AF37" s="21"/>
      <c r="AG37" s="21"/>
      <c r="AH37" s="21"/>
      <c r="AI37" s="22">
        <v>0</v>
      </c>
      <c r="AJ37" s="22">
        <v>0</v>
      </c>
      <c r="AK37" s="22"/>
      <c r="AL37" s="22"/>
      <c r="AM37" s="22">
        <v>0</v>
      </c>
      <c r="AN37" s="22"/>
      <c r="AO37" s="22"/>
      <c r="AP37" s="22"/>
      <c r="AQ37" s="22"/>
      <c r="AR37" s="22">
        <v>0</v>
      </c>
      <c r="AS37" s="22">
        <v>0</v>
      </c>
      <c r="AT37" s="22">
        <v>0</v>
      </c>
      <c r="AU37" s="22"/>
      <c r="AV37" s="22"/>
      <c r="AW37" s="22"/>
      <c r="AX37" s="22"/>
      <c r="AY37" s="22"/>
      <c r="AZ37" s="22">
        <v>0</v>
      </c>
      <c r="BA37" s="22"/>
      <c r="BB37" s="22"/>
      <c r="BC37" s="22"/>
      <c r="BD37" s="22"/>
      <c r="BE37" s="22"/>
      <c r="BF37" s="22"/>
      <c r="BG37" s="22">
        <v>0</v>
      </c>
      <c r="BH37" s="22"/>
      <c r="BI37" s="22"/>
      <c r="BJ37" s="22"/>
      <c r="BK37" s="22"/>
      <c r="BL37" s="22"/>
      <c r="BM37" s="22"/>
      <c r="BN37" s="22"/>
      <c r="BP37" s="10">
        <f t="shared" si="2"/>
        <v>0</v>
      </c>
      <c r="BQ37" s="10">
        <f t="shared" si="3"/>
        <v>0</v>
      </c>
      <c r="BR37" s="18"/>
      <c r="BS37" s="10"/>
      <c r="BT37" s="18"/>
      <c r="BU37" s="18"/>
    </row>
    <row r="38" spans="1:73" ht="15.75" customHeight="1">
      <c r="A38" s="30" t="s">
        <v>66</v>
      </c>
      <c r="B38" s="23">
        <v>9</v>
      </c>
      <c r="C38" s="28" t="s">
        <v>36</v>
      </c>
      <c r="D38" s="21">
        <v>45079</v>
      </c>
      <c r="E38" s="21">
        <v>5254</v>
      </c>
      <c r="F38" s="21">
        <v>1212</v>
      </c>
      <c r="G38" s="21">
        <v>23846</v>
      </c>
      <c r="H38" s="21">
        <v>1197</v>
      </c>
      <c r="I38" s="21">
        <v>17</v>
      </c>
      <c r="J38" s="21">
        <v>0</v>
      </c>
      <c r="K38" s="21">
        <v>0</v>
      </c>
      <c r="L38" s="21">
        <v>0</v>
      </c>
      <c r="M38" s="21">
        <v>1309</v>
      </c>
      <c r="N38" s="21">
        <v>9598</v>
      </c>
      <c r="O38" s="21">
        <v>0</v>
      </c>
      <c r="P38" s="21">
        <v>0</v>
      </c>
      <c r="Q38" s="21">
        <v>1235</v>
      </c>
      <c r="R38" s="21">
        <v>1428</v>
      </c>
      <c r="S38" s="21">
        <v>0</v>
      </c>
      <c r="T38" s="21">
        <v>26</v>
      </c>
      <c r="U38" s="21">
        <v>0</v>
      </c>
      <c r="V38" s="21">
        <v>15</v>
      </c>
      <c r="W38" s="21">
        <v>0</v>
      </c>
      <c r="X38" s="21">
        <v>0</v>
      </c>
      <c r="Y38" s="21">
        <v>0</v>
      </c>
      <c r="Z38" s="21">
        <v>0</v>
      </c>
      <c r="AA38" s="21">
        <v>67</v>
      </c>
      <c r="AB38" s="21">
        <v>0</v>
      </c>
      <c r="AC38" s="21">
        <v>0</v>
      </c>
      <c r="AD38" s="21">
        <v>0</v>
      </c>
      <c r="AE38" s="21">
        <v>1179</v>
      </c>
      <c r="AF38" s="21">
        <v>0</v>
      </c>
      <c r="AG38" s="21">
        <v>64</v>
      </c>
      <c r="AH38" s="21">
        <v>275</v>
      </c>
      <c r="AI38" s="22">
        <v>128744249.02000001</v>
      </c>
      <c r="AJ38" s="22">
        <v>96040451.969999999</v>
      </c>
      <c r="AK38" s="22">
        <v>18006779.109999999</v>
      </c>
      <c r="AL38" s="22">
        <v>3032947.7399999998</v>
      </c>
      <c r="AM38" s="22">
        <v>21483444.199999996</v>
      </c>
      <c r="AN38" s="22">
        <v>2172451.5099999998</v>
      </c>
      <c r="AO38" s="22">
        <v>46360.330000000009</v>
      </c>
      <c r="AP38" s="22">
        <v>0</v>
      </c>
      <c r="AQ38" s="22">
        <v>0</v>
      </c>
      <c r="AR38" s="22">
        <v>0</v>
      </c>
      <c r="AS38" s="22">
        <v>2694533.74</v>
      </c>
      <c r="AT38" s="22">
        <v>38577211.699999996</v>
      </c>
      <c r="AU38" s="22">
        <v>0</v>
      </c>
      <c r="AV38" s="22">
        <v>0</v>
      </c>
      <c r="AW38" s="22">
        <v>3987581.6300000004</v>
      </c>
      <c r="AX38" s="22">
        <v>6085502.3399999989</v>
      </c>
      <c r="AY38" s="22">
        <v>0</v>
      </c>
      <c r="AZ38" s="22">
        <v>4655164.9199999981</v>
      </c>
      <c r="BA38" s="22">
        <v>0</v>
      </c>
      <c r="BB38" s="22">
        <v>3577960.5499999984</v>
      </c>
      <c r="BC38" s="22">
        <v>0</v>
      </c>
      <c r="BD38" s="22">
        <v>0</v>
      </c>
      <c r="BE38" s="22">
        <v>0</v>
      </c>
      <c r="BF38" s="22">
        <v>0</v>
      </c>
      <c r="BG38" s="22">
        <v>2120025.830000001</v>
      </c>
      <c r="BH38" s="22">
        <v>0</v>
      </c>
      <c r="BI38" s="22">
        <v>0</v>
      </c>
      <c r="BJ38" s="22">
        <v>0</v>
      </c>
      <c r="BK38" s="22">
        <v>13233915.649999999</v>
      </c>
      <c r="BL38" s="22">
        <v>0</v>
      </c>
      <c r="BM38" s="22">
        <v>3396903.4500000011</v>
      </c>
      <c r="BN38" s="22">
        <v>9297787.1999999993</v>
      </c>
      <c r="BP38" s="10">
        <f t="shared" si="2"/>
        <v>0</v>
      </c>
      <c r="BQ38" s="10">
        <f t="shared" si="3"/>
        <v>1.3038516044616699E-8</v>
      </c>
      <c r="BR38" s="18"/>
      <c r="BS38" s="10"/>
      <c r="BT38" s="18"/>
      <c r="BU38" s="18"/>
    </row>
    <row r="39" spans="1:73" ht="15.95" customHeight="1">
      <c r="A39" s="30"/>
      <c r="B39" s="20"/>
      <c r="C39" s="35" t="s">
        <v>52</v>
      </c>
      <c r="D39" s="21">
        <v>45079</v>
      </c>
      <c r="E39" s="21">
        <v>5254</v>
      </c>
      <c r="F39" s="21">
        <v>1212</v>
      </c>
      <c r="G39" s="21">
        <v>23846</v>
      </c>
      <c r="H39" s="21">
        <v>1197</v>
      </c>
      <c r="I39" s="21">
        <v>17</v>
      </c>
      <c r="J39" s="21">
        <v>0</v>
      </c>
      <c r="K39" s="21">
        <v>0</v>
      </c>
      <c r="L39" s="21"/>
      <c r="M39" s="21">
        <v>1309</v>
      </c>
      <c r="N39" s="21">
        <v>9598</v>
      </c>
      <c r="O39" s="21">
        <v>0</v>
      </c>
      <c r="P39" s="21">
        <v>0</v>
      </c>
      <c r="Q39" s="21">
        <v>1235</v>
      </c>
      <c r="R39" s="21">
        <v>1428</v>
      </c>
      <c r="S39" s="21">
        <v>0</v>
      </c>
      <c r="T39" s="21">
        <v>26</v>
      </c>
      <c r="U39" s="21">
        <v>0</v>
      </c>
      <c r="V39" s="21">
        <v>15</v>
      </c>
      <c r="W39" s="21">
        <v>0</v>
      </c>
      <c r="X39" s="21">
        <v>0</v>
      </c>
      <c r="Y39" s="21">
        <v>0</v>
      </c>
      <c r="Z39" s="21">
        <v>0</v>
      </c>
      <c r="AA39" s="21">
        <v>67</v>
      </c>
      <c r="AB39" s="21">
        <v>0</v>
      </c>
      <c r="AC39" s="21">
        <v>0</v>
      </c>
      <c r="AD39" s="21">
        <v>0</v>
      </c>
      <c r="AE39" s="21">
        <v>1179</v>
      </c>
      <c r="AF39" s="21">
        <v>0</v>
      </c>
      <c r="AG39" s="21">
        <v>64</v>
      </c>
      <c r="AH39" s="21">
        <v>275</v>
      </c>
      <c r="AI39" s="22">
        <v>128744249.02000001</v>
      </c>
      <c r="AJ39" s="22">
        <v>96040451.969999999</v>
      </c>
      <c r="AK39" s="22">
        <v>18006779.109999999</v>
      </c>
      <c r="AL39" s="22">
        <v>3032947.7399999998</v>
      </c>
      <c r="AM39" s="22">
        <v>21483444.199999996</v>
      </c>
      <c r="AN39" s="22">
        <v>2172451.5099999998</v>
      </c>
      <c r="AO39" s="22">
        <v>46360.330000000009</v>
      </c>
      <c r="AP39" s="22">
        <v>0</v>
      </c>
      <c r="AQ39" s="22">
        <v>0</v>
      </c>
      <c r="AR39" s="22"/>
      <c r="AS39" s="22">
        <v>2694533.74</v>
      </c>
      <c r="AT39" s="22">
        <v>38577211.699999996</v>
      </c>
      <c r="AU39" s="22">
        <v>0</v>
      </c>
      <c r="AV39" s="22">
        <v>0</v>
      </c>
      <c r="AW39" s="22">
        <v>3987581.6300000004</v>
      </c>
      <c r="AX39" s="22">
        <v>6085502.3399999989</v>
      </c>
      <c r="AY39" s="22">
        <v>0</v>
      </c>
      <c r="AZ39" s="22">
        <v>4655164.9199999981</v>
      </c>
      <c r="BA39" s="22">
        <v>0</v>
      </c>
      <c r="BB39" s="22">
        <v>3577960.5499999984</v>
      </c>
      <c r="BC39" s="22">
        <v>0</v>
      </c>
      <c r="BD39" s="22">
        <v>0</v>
      </c>
      <c r="BE39" s="22">
        <v>0</v>
      </c>
      <c r="BF39" s="22">
        <v>0</v>
      </c>
      <c r="BG39" s="22">
        <v>2120025.830000001</v>
      </c>
      <c r="BH39" s="22">
        <v>0</v>
      </c>
      <c r="BI39" s="22">
        <v>0</v>
      </c>
      <c r="BJ39" s="22">
        <v>0</v>
      </c>
      <c r="BK39" s="22">
        <v>13233915.649999999</v>
      </c>
      <c r="BL39" s="22">
        <v>0</v>
      </c>
      <c r="BM39" s="22">
        <v>3396903.4500000011</v>
      </c>
      <c r="BN39" s="22">
        <v>9297787.1999999993</v>
      </c>
      <c r="BP39" s="10">
        <f t="shared" si="2"/>
        <v>0</v>
      </c>
      <c r="BQ39" s="10">
        <f t="shared" si="3"/>
        <v>1.3038516044616699E-8</v>
      </c>
      <c r="BR39" s="18"/>
      <c r="BS39" s="10"/>
      <c r="BT39" s="18"/>
      <c r="BU39" s="18"/>
    </row>
    <row r="40" spans="1:73" ht="15.95" customHeight="1">
      <c r="A40" s="30"/>
      <c r="B40" s="20"/>
      <c r="C40" s="35" t="s">
        <v>54</v>
      </c>
      <c r="D40" s="21">
        <v>0</v>
      </c>
      <c r="E40" s="21"/>
      <c r="F40" s="21"/>
      <c r="G40" s="21">
        <v>0</v>
      </c>
      <c r="H40" s="21"/>
      <c r="I40" s="21"/>
      <c r="J40" s="21"/>
      <c r="K40" s="21"/>
      <c r="L40" s="21">
        <v>0</v>
      </c>
      <c r="M40" s="21">
        <v>0</v>
      </c>
      <c r="N40" s="21">
        <v>0</v>
      </c>
      <c r="O40" s="21"/>
      <c r="P40" s="21"/>
      <c r="Q40" s="21"/>
      <c r="R40" s="21"/>
      <c r="S40" s="21"/>
      <c r="T40" s="21">
        <v>0</v>
      </c>
      <c r="U40" s="21"/>
      <c r="V40" s="21"/>
      <c r="W40" s="21"/>
      <c r="X40" s="21"/>
      <c r="Y40" s="21"/>
      <c r="Z40" s="21"/>
      <c r="AA40" s="21">
        <v>0</v>
      </c>
      <c r="AB40" s="21"/>
      <c r="AC40" s="21"/>
      <c r="AD40" s="21"/>
      <c r="AE40" s="21"/>
      <c r="AF40" s="21"/>
      <c r="AG40" s="21"/>
      <c r="AH40" s="21"/>
      <c r="AI40" s="22">
        <v>0</v>
      </c>
      <c r="AJ40" s="22">
        <v>0</v>
      </c>
      <c r="AK40" s="22"/>
      <c r="AL40" s="22"/>
      <c r="AM40" s="22">
        <v>0</v>
      </c>
      <c r="AN40" s="22"/>
      <c r="AO40" s="22"/>
      <c r="AP40" s="22"/>
      <c r="AQ40" s="22"/>
      <c r="AR40" s="22">
        <v>0</v>
      </c>
      <c r="AS40" s="22">
        <v>0</v>
      </c>
      <c r="AT40" s="22">
        <v>0</v>
      </c>
      <c r="AU40" s="22"/>
      <c r="AV40" s="22"/>
      <c r="AW40" s="22"/>
      <c r="AX40" s="22"/>
      <c r="AY40" s="22"/>
      <c r="AZ40" s="22">
        <v>0</v>
      </c>
      <c r="BA40" s="22"/>
      <c r="BB40" s="22"/>
      <c r="BC40" s="22"/>
      <c r="BD40" s="22"/>
      <c r="BE40" s="22"/>
      <c r="BF40" s="22"/>
      <c r="BG40" s="22">
        <v>0</v>
      </c>
      <c r="BH40" s="22"/>
      <c r="BI40" s="22"/>
      <c r="BJ40" s="22"/>
      <c r="BK40" s="22"/>
      <c r="BL40" s="22"/>
      <c r="BM40" s="22"/>
      <c r="BN40" s="22"/>
      <c r="BP40" s="10">
        <f t="shared" si="2"/>
        <v>0</v>
      </c>
      <c r="BQ40" s="10">
        <f t="shared" si="3"/>
        <v>0</v>
      </c>
      <c r="BR40" s="18"/>
      <c r="BS40" s="10"/>
      <c r="BT40" s="18"/>
      <c r="BU40" s="18"/>
    </row>
    <row r="41" spans="1:73" ht="15.95" customHeight="1">
      <c r="A41" s="30" t="s">
        <v>68</v>
      </c>
      <c r="B41" s="23">
        <v>10</v>
      </c>
      <c r="C41" s="28" t="s">
        <v>67</v>
      </c>
      <c r="D41" s="21">
        <v>19710</v>
      </c>
      <c r="E41" s="21">
        <v>1765</v>
      </c>
      <c r="F41" s="21">
        <v>382</v>
      </c>
      <c r="G41" s="21">
        <v>11587</v>
      </c>
      <c r="H41" s="21">
        <v>549</v>
      </c>
      <c r="I41" s="21">
        <v>14</v>
      </c>
      <c r="J41" s="21">
        <v>0</v>
      </c>
      <c r="K41" s="21">
        <v>0</v>
      </c>
      <c r="L41" s="21">
        <v>0</v>
      </c>
      <c r="M41" s="21">
        <v>1449</v>
      </c>
      <c r="N41" s="21">
        <v>2867</v>
      </c>
      <c r="O41" s="21">
        <v>0</v>
      </c>
      <c r="P41" s="21">
        <v>0</v>
      </c>
      <c r="Q41" s="21">
        <v>330</v>
      </c>
      <c r="R41" s="21">
        <v>781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706</v>
      </c>
      <c r="AF41" s="21">
        <v>0</v>
      </c>
      <c r="AG41" s="21">
        <v>0</v>
      </c>
      <c r="AH41" s="21">
        <v>0</v>
      </c>
      <c r="AI41" s="22">
        <v>41621253.600000016</v>
      </c>
      <c r="AJ41" s="22">
        <v>36027584.030000016</v>
      </c>
      <c r="AK41" s="22">
        <v>5939783.2899999991</v>
      </c>
      <c r="AL41" s="22">
        <v>949168.29</v>
      </c>
      <c r="AM41" s="22">
        <v>10165595.16</v>
      </c>
      <c r="AN41" s="22">
        <v>1002617.5000000009</v>
      </c>
      <c r="AO41" s="22">
        <v>37384.579999999987</v>
      </c>
      <c r="AP41" s="22">
        <v>0</v>
      </c>
      <c r="AQ41" s="22">
        <v>0</v>
      </c>
      <c r="AR41" s="22">
        <v>0</v>
      </c>
      <c r="AS41" s="22">
        <v>3004838.24</v>
      </c>
      <c r="AT41" s="22">
        <v>9987142.270000007</v>
      </c>
      <c r="AU41" s="22">
        <v>0</v>
      </c>
      <c r="AV41" s="22">
        <v>0</v>
      </c>
      <c r="AW41" s="22">
        <v>990276.03000000014</v>
      </c>
      <c r="AX41" s="22">
        <v>3988163.25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5593669.5700000003</v>
      </c>
      <c r="BL41" s="22">
        <v>0</v>
      </c>
      <c r="BM41" s="22">
        <v>0</v>
      </c>
      <c r="BN41" s="22">
        <v>0</v>
      </c>
      <c r="BP41" s="10">
        <f t="shared" si="2"/>
        <v>1.0244548320770264E-8</v>
      </c>
      <c r="BQ41" s="10">
        <f t="shared" si="3"/>
        <v>0</v>
      </c>
      <c r="BR41" s="18"/>
      <c r="BS41" s="10"/>
      <c r="BT41" s="18"/>
      <c r="BU41" s="18"/>
    </row>
    <row r="42" spans="1:73" ht="15.95" customHeight="1">
      <c r="A42" s="30"/>
      <c r="B42" s="20"/>
      <c r="C42" s="35" t="s">
        <v>52</v>
      </c>
      <c r="D42" s="21">
        <v>19710</v>
      </c>
      <c r="E42" s="21">
        <v>1765</v>
      </c>
      <c r="F42" s="21">
        <v>382</v>
      </c>
      <c r="G42" s="21">
        <v>11587</v>
      </c>
      <c r="H42" s="21">
        <v>549</v>
      </c>
      <c r="I42" s="21">
        <v>14</v>
      </c>
      <c r="J42" s="21">
        <v>0</v>
      </c>
      <c r="K42" s="21">
        <v>0</v>
      </c>
      <c r="L42" s="21"/>
      <c r="M42" s="21">
        <v>1449</v>
      </c>
      <c r="N42" s="21">
        <v>2867</v>
      </c>
      <c r="O42" s="21">
        <v>0</v>
      </c>
      <c r="P42" s="21">
        <v>0</v>
      </c>
      <c r="Q42" s="21">
        <v>330</v>
      </c>
      <c r="R42" s="21">
        <v>781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706</v>
      </c>
      <c r="AF42" s="21">
        <v>0</v>
      </c>
      <c r="AG42" s="21">
        <v>0</v>
      </c>
      <c r="AH42" s="21">
        <v>0</v>
      </c>
      <c r="AI42" s="22">
        <v>41621253.600000016</v>
      </c>
      <c r="AJ42" s="22">
        <v>36027584.030000016</v>
      </c>
      <c r="AK42" s="22">
        <v>5939783.2899999991</v>
      </c>
      <c r="AL42" s="22">
        <v>949168.29</v>
      </c>
      <c r="AM42" s="22">
        <v>10165595.16</v>
      </c>
      <c r="AN42" s="22">
        <v>1002617.5000000009</v>
      </c>
      <c r="AO42" s="22">
        <v>37384.579999999987</v>
      </c>
      <c r="AP42" s="22">
        <v>0</v>
      </c>
      <c r="AQ42" s="22">
        <v>0</v>
      </c>
      <c r="AR42" s="22"/>
      <c r="AS42" s="22">
        <v>3004838.24</v>
      </c>
      <c r="AT42" s="22">
        <v>9987142.270000007</v>
      </c>
      <c r="AU42" s="22">
        <v>0</v>
      </c>
      <c r="AV42" s="22">
        <v>0</v>
      </c>
      <c r="AW42" s="22">
        <v>990276.03000000014</v>
      </c>
      <c r="AX42" s="22">
        <v>3988163.25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5593669.5700000003</v>
      </c>
      <c r="BL42" s="22">
        <v>0</v>
      </c>
      <c r="BM42" s="22">
        <v>0</v>
      </c>
      <c r="BN42" s="22">
        <v>0</v>
      </c>
      <c r="BP42" s="10">
        <f t="shared" si="2"/>
        <v>1.0244548320770264E-8</v>
      </c>
      <c r="BQ42" s="10">
        <f t="shared" si="3"/>
        <v>0</v>
      </c>
      <c r="BR42" s="18"/>
      <c r="BS42" s="10"/>
      <c r="BT42" s="18"/>
      <c r="BU42" s="18"/>
    </row>
    <row r="43" spans="1:73" ht="15.95" customHeight="1">
      <c r="A43" s="30"/>
      <c r="B43" s="20"/>
      <c r="C43" s="35" t="s">
        <v>54</v>
      </c>
      <c r="D43" s="21">
        <v>0</v>
      </c>
      <c r="E43" s="21"/>
      <c r="F43" s="21"/>
      <c r="G43" s="21">
        <v>0</v>
      </c>
      <c r="H43" s="21"/>
      <c r="I43" s="21"/>
      <c r="J43" s="21"/>
      <c r="K43" s="21"/>
      <c r="L43" s="21">
        <v>0</v>
      </c>
      <c r="M43" s="21">
        <v>0</v>
      </c>
      <c r="N43" s="21">
        <v>0</v>
      </c>
      <c r="O43" s="21"/>
      <c r="P43" s="21"/>
      <c r="Q43" s="21"/>
      <c r="R43" s="21"/>
      <c r="S43" s="21"/>
      <c r="T43" s="21">
        <v>0</v>
      </c>
      <c r="U43" s="21"/>
      <c r="V43" s="21"/>
      <c r="W43" s="21"/>
      <c r="X43" s="21"/>
      <c r="Y43" s="21"/>
      <c r="Z43" s="21"/>
      <c r="AA43" s="21">
        <v>0</v>
      </c>
      <c r="AB43" s="21"/>
      <c r="AC43" s="21"/>
      <c r="AD43" s="21"/>
      <c r="AE43" s="21"/>
      <c r="AF43" s="21"/>
      <c r="AG43" s="21"/>
      <c r="AH43" s="21"/>
      <c r="AI43" s="22">
        <v>0</v>
      </c>
      <c r="AJ43" s="22">
        <v>0</v>
      </c>
      <c r="AK43" s="22"/>
      <c r="AL43" s="22"/>
      <c r="AM43" s="22">
        <v>0</v>
      </c>
      <c r="AN43" s="22"/>
      <c r="AO43" s="22"/>
      <c r="AP43" s="22"/>
      <c r="AQ43" s="22"/>
      <c r="AR43" s="22">
        <v>0</v>
      </c>
      <c r="AS43" s="22">
        <v>0</v>
      </c>
      <c r="AT43" s="22">
        <v>0</v>
      </c>
      <c r="AU43" s="22"/>
      <c r="AV43" s="22"/>
      <c r="AW43" s="22"/>
      <c r="AX43" s="22"/>
      <c r="AY43" s="22"/>
      <c r="AZ43" s="22">
        <v>0</v>
      </c>
      <c r="BA43" s="22"/>
      <c r="BB43" s="22"/>
      <c r="BC43" s="22"/>
      <c r="BD43" s="22"/>
      <c r="BE43" s="22"/>
      <c r="BF43" s="22"/>
      <c r="BG43" s="22">
        <v>0</v>
      </c>
      <c r="BH43" s="22"/>
      <c r="BI43" s="22"/>
      <c r="BJ43" s="22"/>
      <c r="BK43" s="22"/>
      <c r="BL43" s="22"/>
      <c r="BM43" s="22"/>
      <c r="BN43" s="22"/>
      <c r="BP43" s="10">
        <f t="shared" si="2"/>
        <v>0</v>
      </c>
      <c r="BQ43" s="10">
        <f t="shared" si="3"/>
        <v>0</v>
      </c>
      <c r="BR43" s="18"/>
      <c r="BS43" s="10"/>
      <c r="BT43" s="18"/>
      <c r="BU43" s="18"/>
    </row>
    <row r="44" spans="1:73" ht="15.95" customHeight="1">
      <c r="A44" s="30" t="s">
        <v>69</v>
      </c>
      <c r="B44" s="23">
        <v>11</v>
      </c>
      <c r="C44" s="27" t="s">
        <v>22</v>
      </c>
      <c r="D44" s="21">
        <v>142324</v>
      </c>
      <c r="E44" s="21">
        <v>15754</v>
      </c>
      <c r="F44" s="21">
        <v>2768</v>
      </c>
      <c r="G44" s="21">
        <v>80832</v>
      </c>
      <c r="H44" s="21">
        <v>4551</v>
      </c>
      <c r="I44" s="21">
        <v>74</v>
      </c>
      <c r="J44" s="21">
        <v>0</v>
      </c>
      <c r="K44" s="21">
        <v>0</v>
      </c>
      <c r="L44" s="21">
        <v>0</v>
      </c>
      <c r="M44" s="21">
        <v>4151</v>
      </c>
      <c r="N44" s="21">
        <v>29157</v>
      </c>
      <c r="O44" s="21">
        <v>0</v>
      </c>
      <c r="P44" s="21">
        <v>0</v>
      </c>
      <c r="Q44" s="21">
        <v>2395</v>
      </c>
      <c r="R44" s="21">
        <v>2716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71</v>
      </c>
      <c r="AB44" s="21">
        <v>0</v>
      </c>
      <c r="AC44" s="21">
        <v>0</v>
      </c>
      <c r="AD44" s="21">
        <v>0</v>
      </c>
      <c r="AE44" s="21">
        <v>5331</v>
      </c>
      <c r="AF44" s="21">
        <v>0</v>
      </c>
      <c r="AG44" s="21">
        <v>7</v>
      </c>
      <c r="AH44" s="21">
        <v>0</v>
      </c>
      <c r="AI44" s="22">
        <v>332568536.72000009</v>
      </c>
      <c r="AJ44" s="22">
        <v>279143113.26000011</v>
      </c>
      <c r="AK44" s="22">
        <v>55084177.109999999</v>
      </c>
      <c r="AL44" s="22">
        <v>7314955.1400000006</v>
      </c>
      <c r="AM44" s="22">
        <v>77917584.640000001</v>
      </c>
      <c r="AN44" s="22">
        <v>8269650.3900000015</v>
      </c>
      <c r="AO44" s="22">
        <v>201008.76999999996</v>
      </c>
      <c r="AP44" s="22">
        <v>0</v>
      </c>
      <c r="AQ44" s="22">
        <v>0</v>
      </c>
      <c r="AR44" s="22">
        <v>0</v>
      </c>
      <c r="AS44" s="22">
        <v>8546564.0200000014</v>
      </c>
      <c r="AT44" s="22">
        <v>102381389.78000005</v>
      </c>
      <c r="AU44" s="22">
        <v>0</v>
      </c>
      <c r="AV44" s="22">
        <v>0</v>
      </c>
      <c r="AW44" s="22">
        <v>6723535.2400000002</v>
      </c>
      <c r="AX44" s="22">
        <v>12905256.939999998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2153322.8199999998</v>
      </c>
      <c r="BH44" s="22">
        <v>0</v>
      </c>
      <c r="BI44" s="22">
        <v>0</v>
      </c>
      <c r="BJ44" s="22">
        <v>0</v>
      </c>
      <c r="BK44" s="22">
        <v>50938019.129999995</v>
      </c>
      <c r="BL44" s="22">
        <v>0</v>
      </c>
      <c r="BM44" s="22">
        <v>334081.51</v>
      </c>
      <c r="BN44" s="22">
        <v>0</v>
      </c>
      <c r="BP44" s="10">
        <f t="shared" si="2"/>
        <v>5.2154064178466797E-8</v>
      </c>
      <c r="BQ44" s="10">
        <f t="shared" si="3"/>
        <v>-1.6996636986732483E-8</v>
      </c>
      <c r="BR44" s="18"/>
      <c r="BS44" s="10"/>
      <c r="BT44" s="18"/>
      <c r="BU44" s="18"/>
    </row>
    <row r="45" spans="1:73" ht="15.95" customHeight="1">
      <c r="A45" s="30"/>
      <c r="B45" s="20"/>
      <c r="C45" s="35" t="s">
        <v>52</v>
      </c>
      <c r="D45" s="21">
        <v>142324</v>
      </c>
      <c r="E45" s="21">
        <v>15754</v>
      </c>
      <c r="F45" s="21">
        <v>2768</v>
      </c>
      <c r="G45" s="21">
        <v>80832</v>
      </c>
      <c r="H45" s="21">
        <v>4551</v>
      </c>
      <c r="I45" s="21">
        <v>74</v>
      </c>
      <c r="J45" s="21">
        <v>0</v>
      </c>
      <c r="K45" s="21">
        <v>0</v>
      </c>
      <c r="L45" s="21"/>
      <c r="M45" s="21">
        <v>4151</v>
      </c>
      <c r="N45" s="21">
        <v>29157</v>
      </c>
      <c r="O45" s="21">
        <v>0</v>
      </c>
      <c r="P45" s="21">
        <v>0</v>
      </c>
      <c r="Q45" s="21">
        <v>2395</v>
      </c>
      <c r="R45" s="21">
        <v>2716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71</v>
      </c>
      <c r="AB45" s="21">
        <v>0</v>
      </c>
      <c r="AC45" s="21">
        <v>0</v>
      </c>
      <c r="AD45" s="21">
        <v>0</v>
      </c>
      <c r="AE45" s="21">
        <v>5331</v>
      </c>
      <c r="AF45" s="21">
        <v>0</v>
      </c>
      <c r="AG45" s="21">
        <v>7</v>
      </c>
      <c r="AH45" s="21">
        <v>0</v>
      </c>
      <c r="AI45" s="22">
        <v>332568536.72000009</v>
      </c>
      <c r="AJ45" s="22">
        <v>279143113.26000011</v>
      </c>
      <c r="AK45" s="22">
        <v>55084177.109999999</v>
      </c>
      <c r="AL45" s="22">
        <v>7314955.1400000006</v>
      </c>
      <c r="AM45" s="22">
        <v>77917584.640000001</v>
      </c>
      <c r="AN45" s="22">
        <v>8269650.3900000015</v>
      </c>
      <c r="AO45" s="22">
        <v>201008.76999999996</v>
      </c>
      <c r="AP45" s="22">
        <v>0</v>
      </c>
      <c r="AQ45" s="22">
        <v>0</v>
      </c>
      <c r="AR45" s="22"/>
      <c r="AS45" s="22">
        <v>8546564.0200000014</v>
      </c>
      <c r="AT45" s="22">
        <v>102381389.78000005</v>
      </c>
      <c r="AU45" s="22">
        <v>0</v>
      </c>
      <c r="AV45" s="22">
        <v>0</v>
      </c>
      <c r="AW45" s="22">
        <v>6723535.2400000002</v>
      </c>
      <c r="AX45" s="22">
        <v>12905256.939999998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2153322.8199999998</v>
      </c>
      <c r="BH45" s="22">
        <v>0</v>
      </c>
      <c r="BI45" s="22">
        <v>0</v>
      </c>
      <c r="BJ45" s="22">
        <v>0</v>
      </c>
      <c r="BK45" s="22">
        <v>50938019.129999995</v>
      </c>
      <c r="BL45" s="22">
        <v>0</v>
      </c>
      <c r="BM45" s="22">
        <v>334081.51</v>
      </c>
      <c r="BN45" s="22">
        <v>0</v>
      </c>
      <c r="BP45" s="10">
        <f t="shared" si="2"/>
        <v>5.2154064178466797E-8</v>
      </c>
      <c r="BQ45" s="10">
        <f t="shared" si="3"/>
        <v>-1.6996636986732483E-8</v>
      </c>
      <c r="BR45" s="18"/>
      <c r="BS45" s="10"/>
      <c r="BT45" s="18"/>
      <c r="BU45" s="18"/>
    </row>
    <row r="46" spans="1:73" ht="15.95" customHeight="1">
      <c r="A46" s="30"/>
      <c r="B46" s="20"/>
      <c r="C46" s="35" t="s">
        <v>54</v>
      </c>
      <c r="D46" s="21">
        <v>0</v>
      </c>
      <c r="E46" s="21"/>
      <c r="F46" s="21"/>
      <c r="G46" s="21">
        <v>0</v>
      </c>
      <c r="H46" s="21"/>
      <c r="I46" s="21"/>
      <c r="J46" s="21"/>
      <c r="K46" s="21"/>
      <c r="L46" s="21">
        <v>0</v>
      </c>
      <c r="M46" s="21">
        <v>0</v>
      </c>
      <c r="N46" s="21">
        <v>0</v>
      </c>
      <c r="O46" s="21"/>
      <c r="P46" s="21"/>
      <c r="Q46" s="21"/>
      <c r="R46" s="21"/>
      <c r="S46" s="21"/>
      <c r="T46" s="21">
        <v>0</v>
      </c>
      <c r="U46" s="21"/>
      <c r="V46" s="21"/>
      <c r="W46" s="21"/>
      <c r="X46" s="21"/>
      <c r="Y46" s="21"/>
      <c r="Z46" s="21"/>
      <c r="AA46" s="21">
        <v>0</v>
      </c>
      <c r="AB46" s="21"/>
      <c r="AC46" s="21"/>
      <c r="AD46" s="21"/>
      <c r="AE46" s="21"/>
      <c r="AF46" s="21"/>
      <c r="AG46" s="21"/>
      <c r="AH46" s="21"/>
      <c r="AI46" s="22">
        <v>0</v>
      </c>
      <c r="AJ46" s="22">
        <v>0</v>
      </c>
      <c r="AK46" s="22"/>
      <c r="AL46" s="22"/>
      <c r="AM46" s="22">
        <v>0</v>
      </c>
      <c r="AN46" s="22"/>
      <c r="AO46" s="22"/>
      <c r="AP46" s="22"/>
      <c r="AQ46" s="22"/>
      <c r="AR46" s="22">
        <v>0</v>
      </c>
      <c r="AS46" s="22">
        <v>0</v>
      </c>
      <c r="AT46" s="22">
        <v>0</v>
      </c>
      <c r="AU46" s="22"/>
      <c r="AV46" s="22"/>
      <c r="AW46" s="22"/>
      <c r="AX46" s="22"/>
      <c r="AY46" s="22"/>
      <c r="AZ46" s="22">
        <v>0</v>
      </c>
      <c r="BA46" s="22"/>
      <c r="BB46" s="22"/>
      <c r="BC46" s="22"/>
      <c r="BD46" s="22"/>
      <c r="BE46" s="22"/>
      <c r="BF46" s="22"/>
      <c r="BG46" s="22">
        <v>0</v>
      </c>
      <c r="BH46" s="22"/>
      <c r="BI46" s="22"/>
      <c r="BJ46" s="22"/>
      <c r="BK46" s="22"/>
      <c r="BL46" s="22"/>
      <c r="BM46" s="22"/>
      <c r="BN46" s="22"/>
      <c r="BP46" s="10">
        <f t="shared" si="2"/>
        <v>0</v>
      </c>
      <c r="BQ46" s="10">
        <f t="shared" si="3"/>
        <v>0</v>
      </c>
      <c r="BR46" s="18"/>
      <c r="BS46" s="10"/>
      <c r="BT46" s="18"/>
      <c r="BU46" s="18"/>
    </row>
    <row r="47" spans="1:73" ht="15.95" customHeight="1">
      <c r="A47" s="30" t="s">
        <v>70</v>
      </c>
      <c r="B47" s="23">
        <v>12</v>
      </c>
      <c r="C47" s="28" t="s">
        <v>32</v>
      </c>
      <c r="D47" s="21">
        <v>10903</v>
      </c>
      <c r="E47" s="21">
        <v>1176</v>
      </c>
      <c r="F47" s="21">
        <v>326</v>
      </c>
      <c r="G47" s="21">
        <v>6041</v>
      </c>
      <c r="H47" s="21">
        <v>397</v>
      </c>
      <c r="I47" s="21">
        <v>11</v>
      </c>
      <c r="J47" s="21">
        <v>0</v>
      </c>
      <c r="K47" s="21">
        <v>0</v>
      </c>
      <c r="L47" s="21">
        <v>0</v>
      </c>
      <c r="M47" s="21">
        <v>119</v>
      </c>
      <c r="N47" s="21">
        <v>2267</v>
      </c>
      <c r="O47" s="21">
        <v>0</v>
      </c>
      <c r="P47" s="21">
        <v>0</v>
      </c>
      <c r="Q47" s="21">
        <v>0</v>
      </c>
      <c r="R47" s="21">
        <v>577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16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2">
        <v>24637706.249999985</v>
      </c>
      <c r="AJ47" s="22">
        <v>24141191.479999986</v>
      </c>
      <c r="AK47" s="22">
        <v>3828723.5100000016</v>
      </c>
      <c r="AL47" s="22">
        <v>878464.29</v>
      </c>
      <c r="AM47" s="22">
        <v>5419479.6500000004</v>
      </c>
      <c r="AN47" s="22">
        <v>724923.11000000034</v>
      </c>
      <c r="AO47" s="22">
        <v>30244.979999999996</v>
      </c>
      <c r="AP47" s="22">
        <v>0</v>
      </c>
      <c r="AQ47" s="22">
        <v>0</v>
      </c>
      <c r="AR47" s="22">
        <v>0</v>
      </c>
      <c r="AS47" s="22">
        <v>176181.68999999997</v>
      </c>
      <c r="AT47" s="22">
        <v>10669788.069999987</v>
      </c>
      <c r="AU47" s="22">
        <v>0</v>
      </c>
      <c r="AV47" s="22">
        <v>0</v>
      </c>
      <c r="AW47" s="22">
        <v>0</v>
      </c>
      <c r="AX47" s="22">
        <v>2443631.1599999992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496514.77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P47" s="10">
        <f t="shared" si="2"/>
        <v>0</v>
      </c>
      <c r="BQ47" s="10">
        <f t="shared" si="3"/>
        <v>-4.6566128730773926E-10</v>
      </c>
      <c r="BR47" s="18"/>
      <c r="BS47" s="10"/>
      <c r="BT47" s="18"/>
      <c r="BU47" s="18"/>
    </row>
    <row r="48" spans="1:73" ht="15.95" customHeight="1">
      <c r="A48" s="30"/>
      <c r="B48" s="20"/>
      <c r="C48" s="35" t="s">
        <v>52</v>
      </c>
      <c r="D48" s="21">
        <v>10903</v>
      </c>
      <c r="E48" s="21">
        <v>1176</v>
      </c>
      <c r="F48" s="21">
        <v>326</v>
      </c>
      <c r="G48" s="21">
        <v>6041</v>
      </c>
      <c r="H48" s="21">
        <v>397</v>
      </c>
      <c r="I48" s="21">
        <v>11</v>
      </c>
      <c r="J48" s="21">
        <v>0</v>
      </c>
      <c r="K48" s="21">
        <v>0</v>
      </c>
      <c r="L48" s="21"/>
      <c r="M48" s="21">
        <v>119</v>
      </c>
      <c r="N48" s="21">
        <v>2267</v>
      </c>
      <c r="O48" s="21">
        <v>0</v>
      </c>
      <c r="P48" s="21">
        <v>0</v>
      </c>
      <c r="Q48" s="21">
        <v>0</v>
      </c>
      <c r="R48" s="21">
        <v>577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16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2">
        <v>24637706.249999985</v>
      </c>
      <c r="AJ48" s="22">
        <v>24141191.479999986</v>
      </c>
      <c r="AK48" s="22">
        <v>3828723.5100000016</v>
      </c>
      <c r="AL48" s="22">
        <v>878464.29</v>
      </c>
      <c r="AM48" s="22">
        <v>5419479.6500000004</v>
      </c>
      <c r="AN48" s="22">
        <v>724923.11000000034</v>
      </c>
      <c r="AO48" s="22">
        <v>30244.979999999996</v>
      </c>
      <c r="AP48" s="22">
        <v>0</v>
      </c>
      <c r="AQ48" s="22">
        <v>0</v>
      </c>
      <c r="AR48" s="22"/>
      <c r="AS48" s="22">
        <v>176181.68999999997</v>
      </c>
      <c r="AT48" s="22">
        <v>10669788.069999987</v>
      </c>
      <c r="AU48" s="22">
        <v>0</v>
      </c>
      <c r="AV48" s="22">
        <v>0</v>
      </c>
      <c r="AW48" s="22">
        <v>0</v>
      </c>
      <c r="AX48" s="22">
        <v>2443631.1599999992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496514.77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P48" s="10">
        <f t="shared" si="2"/>
        <v>0</v>
      </c>
      <c r="BQ48" s="10">
        <f t="shared" si="3"/>
        <v>-4.6566128730773926E-10</v>
      </c>
      <c r="BR48" s="18"/>
      <c r="BS48" s="10"/>
      <c r="BT48" s="18"/>
      <c r="BU48" s="18"/>
    </row>
    <row r="49" spans="1:73" ht="15.95" customHeight="1">
      <c r="A49" s="30"/>
      <c r="B49" s="20"/>
      <c r="C49" s="35" t="s">
        <v>54</v>
      </c>
      <c r="D49" s="21">
        <v>0</v>
      </c>
      <c r="E49" s="21"/>
      <c r="F49" s="21"/>
      <c r="G49" s="21">
        <v>0</v>
      </c>
      <c r="H49" s="21"/>
      <c r="I49" s="21"/>
      <c r="J49" s="21"/>
      <c r="K49" s="21"/>
      <c r="L49" s="21">
        <v>0</v>
      </c>
      <c r="M49" s="21">
        <v>0</v>
      </c>
      <c r="N49" s="21">
        <v>0</v>
      </c>
      <c r="O49" s="21"/>
      <c r="P49" s="21"/>
      <c r="Q49" s="21"/>
      <c r="R49" s="21"/>
      <c r="S49" s="21"/>
      <c r="T49" s="21">
        <v>0</v>
      </c>
      <c r="U49" s="21"/>
      <c r="V49" s="21"/>
      <c r="W49" s="21"/>
      <c r="X49" s="21"/>
      <c r="Y49" s="21"/>
      <c r="Z49" s="21"/>
      <c r="AA49" s="21">
        <v>0</v>
      </c>
      <c r="AB49" s="21"/>
      <c r="AC49" s="21"/>
      <c r="AD49" s="21"/>
      <c r="AE49" s="21"/>
      <c r="AF49" s="21"/>
      <c r="AG49" s="21"/>
      <c r="AH49" s="21"/>
      <c r="AI49" s="22">
        <v>0</v>
      </c>
      <c r="AJ49" s="22">
        <v>0</v>
      </c>
      <c r="AK49" s="22"/>
      <c r="AL49" s="22"/>
      <c r="AM49" s="22">
        <v>0</v>
      </c>
      <c r="AN49" s="22"/>
      <c r="AO49" s="22"/>
      <c r="AP49" s="22"/>
      <c r="AQ49" s="22"/>
      <c r="AR49" s="22">
        <v>0</v>
      </c>
      <c r="AS49" s="22">
        <v>0</v>
      </c>
      <c r="AT49" s="22">
        <v>0</v>
      </c>
      <c r="AU49" s="22"/>
      <c r="AV49" s="22"/>
      <c r="AW49" s="22"/>
      <c r="AX49" s="22"/>
      <c r="AY49" s="22"/>
      <c r="AZ49" s="22">
        <v>0</v>
      </c>
      <c r="BA49" s="22"/>
      <c r="BB49" s="22"/>
      <c r="BC49" s="22"/>
      <c r="BD49" s="22"/>
      <c r="BE49" s="22"/>
      <c r="BF49" s="22"/>
      <c r="BG49" s="22">
        <v>0</v>
      </c>
      <c r="BH49" s="22"/>
      <c r="BI49" s="22"/>
      <c r="BJ49" s="22"/>
      <c r="BK49" s="22"/>
      <c r="BL49" s="22"/>
      <c r="BM49" s="22"/>
      <c r="BN49" s="22"/>
      <c r="BP49" s="10">
        <f t="shared" si="2"/>
        <v>0</v>
      </c>
      <c r="BQ49" s="10">
        <f t="shared" si="3"/>
        <v>0</v>
      </c>
      <c r="BR49" s="18"/>
      <c r="BS49" s="10"/>
      <c r="BT49" s="18"/>
      <c r="BU49" s="18"/>
    </row>
    <row r="50" spans="1:73" ht="15.95" customHeight="1">
      <c r="A50" s="30" t="s">
        <v>71</v>
      </c>
      <c r="B50" s="23">
        <v>13</v>
      </c>
      <c r="C50" s="28" t="s">
        <v>38</v>
      </c>
      <c r="D50" s="21">
        <v>2338</v>
      </c>
      <c r="E50" s="21">
        <v>384</v>
      </c>
      <c r="F50" s="21">
        <v>106</v>
      </c>
      <c r="G50" s="21">
        <v>1256</v>
      </c>
      <c r="H50" s="21">
        <v>132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452</v>
      </c>
      <c r="O50" s="21">
        <v>0</v>
      </c>
      <c r="P50" s="21">
        <v>0</v>
      </c>
      <c r="Q50" s="21">
        <v>0</v>
      </c>
      <c r="R50" s="21">
        <v>8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2">
        <v>4388524.089999998</v>
      </c>
      <c r="AJ50" s="22">
        <v>4388524.089999998</v>
      </c>
      <c r="AK50" s="22">
        <v>1191280.7099999993</v>
      </c>
      <c r="AL50" s="22">
        <v>200723.77000000002</v>
      </c>
      <c r="AM50" s="22">
        <v>1083281.3800000004</v>
      </c>
      <c r="AN50" s="22">
        <v>237571.54999999993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1649950.9299999978</v>
      </c>
      <c r="AU50" s="22">
        <v>0</v>
      </c>
      <c r="AV50" s="22">
        <v>0</v>
      </c>
      <c r="AW50" s="22">
        <v>0</v>
      </c>
      <c r="AX50" s="22">
        <v>25715.75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P50" s="10">
        <f t="shared" si="2"/>
        <v>8.149072527885437E-10</v>
      </c>
      <c r="BQ50" s="10">
        <f t="shared" si="3"/>
        <v>0</v>
      </c>
      <c r="BR50" s="18"/>
      <c r="BS50" s="10"/>
      <c r="BT50" s="18"/>
      <c r="BU50" s="18"/>
    </row>
    <row r="51" spans="1:73" ht="15.95" customHeight="1">
      <c r="A51" s="30"/>
      <c r="B51" s="20"/>
      <c r="C51" s="35" t="s">
        <v>52</v>
      </c>
      <c r="D51" s="21">
        <v>2338</v>
      </c>
      <c r="E51" s="21">
        <v>384</v>
      </c>
      <c r="F51" s="21">
        <v>106</v>
      </c>
      <c r="G51" s="21">
        <v>1256</v>
      </c>
      <c r="H51" s="21">
        <v>132</v>
      </c>
      <c r="I51" s="21">
        <v>0</v>
      </c>
      <c r="J51" s="21">
        <v>0</v>
      </c>
      <c r="K51" s="21">
        <v>0</v>
      </c>
      <c r="L51" s="21"/>
      <c r="M51" s="21">
        <v>0</v>
      </c>
      <c r="N51" s="21">
        <v>452</v>
      </c>
      <c r="O51" s="21">
        <v>0</v>
      </c>
      <c r="P51" s="21">
        <v>0</v>
      </c>
      <c r="Q51" s="21">
        <v>0</v>
      </c>
      <c r="R51" s="21">
        <v>8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2">
        <v>4388524.089999998</v>
      </c>
      <c r="AJ51" s="22">
        <v>4388524.089999998</v>
      </c>
      <c r="AK51" s="22">
        <v>1191280.7099999993</v>
      </c>
      <c r="AL51" s="22">
        <v>200723.77000000002</v>
      </c>
      <c r="AM51" s="22">
        <v>1083281.3800000004</v>
      </c>
      <c r="AN51" s="22">
        <v>237571.54999999993</v>
      </c>
      <c r="AO51" s="22">
        <v>0</v>
      </c>
      <c r="AP51" s="22">
        <v>0</v>
      </c>
      <c r="AQ51" s="22">
        <v>0</v>
      </c>
      <c r="AR51" s="22"/>
      <c r="AS51" s="22">
        <v>0</v>
      </c>
      <c r="AT51" s="22">
        <v>1649950.9299999978</v>
      </c>
      <c r="AU51" s="22">
        <v>0</v>
      </c>
      <c r="AV51" s="22">
        <v>0</v>
      </c>
      <c r="AW51" s="22">
        <v>0</v>
      </c>
      <c r="AX51" s="22">
        <v>25715.75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P51" s="10">
        <f t="shared" si="2"/>
        <v>8.149072527885437E-10</v>
      </c>
      <c r="BQ51" s="10">
        <f t="shared" si="3"/>
        <v>0</v>
      </c>
      <c r="BR51" s="18"/>
      <c r="BS51" s="10"/>
      <c r="BT51" s="18"/>
      <c r="BU51" s="18"/>
    </row>
    <row r="52" spans="1:73" ht="15.95" customHeight="1">
      <c r="A52" s="30"/>
      <c r="B52" s="20"/>
      <c r="C52" s="35" t="s">
        <v>54</v>
      </c>
      <c r="D52" s="21">
        <v>0</v>
      </c>
      <c r="E52" s="21"/>
      <c r="F52" s="21"/>
      <c r="G52" s="21">
        <v>0</v>
      </c>
      <c r="H52" s="21"/>
      <c r="I52" s="21"/>
      <c r="J52" s="21"/>
      <c r="K52" s="21"/>
      <c r="L52" s="21">
        <v>0</v>
      </c>
      <c r="M52" s="21">
        <v>0</v>
      </c>
      <c r="N52" s="21">
        <v>0</v>
      </c>
      <c r="O52" s="21"/>
      <c r="P52" s="21"/>
      <c r="Q52" s="21"/>
      <c r="R52" s="21"/>
      <c r="S52" s="21"/>
      <c r="T52" s="21">
        <v>0</v>
      </c>
      <c r="U52" s="21"/>
      <c r="V52" s="21"/>
      <c r="W52" s="21"/>
      <c r="X52" s="21"/>
      <c r="Y52" s="21"/>
      <c r="Z52" s="21"/>
      <c r="AA52" s="21">
        <v>0</v>
      </c>
      <c r="AB52" s="21"/>
      <c r="AC52" s="21"/>
      <c r="AD52" s="21"/>
      <c r="AE52" s="21"/>
      <c r="AF52" s="21"/>
      <c r="AG52" s="21"/>
      <c r="AH52" s="21"/>
      <c r="AI52" s="22">
        <v>0</v>
      </c>
      <c r="AJ52" s="22">
        <v>0</v>
      </c>
      <c r="AK52" s="22"/>
      <c r="AL52" s="22"/>
      <c r="AM52" s="22">
        <v>0</v>
      </c>
      <c r="AN52" s="22"/>
      <c r="AO52" s="22"/>
      <c r="AP52" s="22"/>
      <c r="AQ52" s="22"/>
      <c r="AR52" s="22">
        <v>0</v>
      </c>
      <c r="AS52" s="22">
        <v>0</v>
      </c>
      <c r="AT52" s="22">
        <v>0</v>
      </c>
      <c r="AU52" s="22"/>
      <c r="AV52" s="22"/>
      <c r="AW52" s="22"/>
      <c r="AX52" s="22"/>
      <c r="AY52" s="22"/>
      <c r="AZ52" s="22">
        <v>0</v>
      </c>
      <c r="BA52" s="22"/>
      <c r="BB52" s="22"/>
      <c r="BC52" s="22"/>
      <c r="BD52" s="22"/>
      <c r="BE52" s="22"/>
      <c r="BF52" s="22"/>
      <c r="BG52" s="22">
        <v>0</v>
      </c>
      <c r="BH52" s="22"/>
      <c r="BI52" s="22"/>
      <c r="BJ52" s="22"/>
      <c r="BK52" s="22"/>
      <c r="BL52" s="22"/>
      <c r="BM52" s="22"/>
      <c r="BN52" s="22"/>
      <c r="BP52" s="10">
        <f t="shared" si="2"/>
        <v>0</v>
      </c>
      <c r="BQ52" s="10">
        <f t="shared" si="3"/>
        <v>0</v>
      </c>
      <c r="BR52" s="18"/>
      <c r="BS52" s="10"/>
      <c r="BT52" s="18"/>
      <c r="BU52" s="18"/>
    </row>
    <row r="53" spans="1:73" ht="15.95" customHeight="1">
      <c r="A53" s="30" t="s">
        <v>73</v>
      </c>
      <c r="B53" s="23">
        <v>14</v>
      </c>
      <c r="C53" s="27" t="s">
        <v>72</v>
      </c>
      <c r="D53" s="21">
        <v>65</v>
      </c>
      <c r="E53" s="21">
        <v>0</v>
      </c>
      <c r="F53" s="21">
        <v>0</v>
      </c>
      <c r="G53" s="21">
        <v>51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14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3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2">
        <v>817736.27999999991</v>
      </c>
      <c r="AJ53" s="22">
        <v>413775.56</v>
      </c>
      <c r="AK53" s="22">
        <v>0</v>
      </c>
      <c r="AL53" s="22">
        <v>0</v>
      </c>
      <c r="AM53" s="22">
        <v>99891.53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313884.03000000003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403960.72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P53" s="10">
        <f t="shared" si="2"/>
        <v>0</v>
      </c>
      <c r="BQ53" s="10">
        <f t="shared" si="3"/>
        <v>-5.8207660913467407E-11</v>
      </c>
      <c r="BR53" s="18"/>
      <c r="BS53" s="10"/>
      <c r="BT53" s="18"/>
      <c r="BU53" s="18"/>
    </row>
    <row r="54" spans="1:73" ht="15.95" customHeight="1">
      <c r="A54" s="30"/>
      <c r="B54" s="20"/>
      <c r="C54" s="35" t="s">
        <v>52</v>
      </c>
      <c r="D54" s="21">
        <v>65</v>
      </c>
      <c r="E54" s="21">
        <v>0</v>
      </c>
      <c r="F54" s="21">
        <v>0</v>
      </c>
      <c r="G54" s="21">
        <v>51</v>
      </c>
      <c r="H54" s="21">
        <v>0</v>
      </c>
      <c r="I54" s="21">
        <v>0</v>
      </c>
      <c r="J54" s="21">
        <v>0</v>
      </c>
      <c r="K54" s="21">
        <v>0</v>
      </c>
      <c r="L54" s="21"/>
      <c r="M54" s="21">
        <v>0</v>
      </c>
      <c r="N54" s="21">
        <v>14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3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2">
        <v>817736.27999999991</v>
      </c>
      <c r="AJ54" s="22">
        <v>413775.56</v>
      </c>
      <c r="AK54" s="22">
        <v>0</v>
      </c>
      <c r="AL54" s="22">
        <v>0</v>
      </c>
      <c r="AM54" s="22">
        <v>99891.53</v>
      </c>
      <c r="AN54" s="22">
        <v>0</v>
      </c>
      <c r="AO54" s="22">
        <v>0</v>
      </c>
      <c r="AP54" s="22">
        <v>0</v>
      </c>
      <c r="AQ54" s="22">
        <v>0</v>
      </c>
      <c r="AR54" s="22"/>
      <c r="AS54" s="22">
        <v>0</v>
      </c>
      <c r="AT54" s="22">
        <v>313884.03000000003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403960.72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P54" s="10">
        <f t="shared" si="2"/>
        <v>0</v>
      </c>
      <c r="BQ54" s="10">
        <f t="shared" si="3"/>
        <v>-5.8207660913467407E-11</v>
      </c>
      <c r="BR54" s="18"/>
      <c r="BS54" s="10"/>
      <c r="BT54" s="18"/>
      <c r="BU54" s="18"/>
    </row>
    <row r="55" spans="1:73" ht="15.95" customHeight="1">
      <c r="A55" s="30"/>
      <c r="B55" s="20"/>
      <c r="C55" s="35" t="s">
        <v>54</v>
      </c>
      <c r="D55" s="21">
        <v>0</v>
      </c>
      <c r="E55" s="21"/>
      <c r="F55" s="21"/>
      <c r="G55" s="21">
        <v>0</v>
      </c>
      <c r="H55" s="21"/>
      <c r="I55" s="21"/>
      <c r="J55" s="21"/>
      <c r="K55" s="21"/>
      <c r="L55" s="21">
        <v>0</v>
      </c>
      <c r="M55" s="21">
        <v>0</v>
      </c>
      <c r="N55" s="21">
        <v>0</v>
      </c>
      <c r="O55" s="21"/>
      <c r="P55" s="21"/>
      <c r="Q55" s="21"/>
      <c r="R55" s="21"/>
      <c r="S55" s="21"/>
      <c r="T55" s="21">
        <v>0</v>
      </c>
      <c r="U55" s="21"/>
      <c r="V55" s="21"/>
      <c r="W55" s="21"/>
      <c r="X55" s="21"/>
      <c r="Y55" s="21"/>
      <c r="Z55" s="21"/>
      <c r="AA55" s="21">
        <v>0</v>
      </c>
      <c r="AB55" s="21"/>
      <c r="AC55" s="21"/>
      <c r="AD55" s="21"/>
      <c r="AE55" s="21"/>
      <c r="AF55" s="21"/>
      <c r="AG55" s="21"/>
      <c r="AH55" s="21"/>
      <c r="AI55" s="22">
        <v>0</v>
      </c>
      <c r="AJ55" s="22">
        <v>0</v>
      </c>
      <c r="AK55" s="22"/>
      <c r="AL55" s="22"/>
      <c r="AM55" s="22">
        <v>0</v>
      </c>
      <c r="AN55" s="22"/>
      <c r="AO55" s="22"/>
      <c r="AP55" s="22"/>
      <c r="AQ55" s="22"/>
      <c r="AR55" s="22">
        <v>0</v>
      </c>
      <c r="AS55" s="22">
        <v>0</v>
      </c>
      <c r="AT55" s="22">
        <v>0</v>
      </c>
      <c r="AU55" s="22"/>
      <c r="AV55" s="22"/>
      <c r="AW55" s="22"/>
      <c r="AX55" s="22"/>
      <c r="AY55" s="22"/>
      <c r="AZ55" s="22">
        <v>0</v>
      </c>
      <c r="BA55" s="22"/>
      <c r="BB55" s="22"/>
      <c r="BC55" s="22"/>
      <c r="BD55" s="22"/>
      <c r="BE55" s="22"/>
      <c r="BF55" s="22"/>
      <c r="BG55" s="22">
        <v>0</v>
      </c>
      <c r="BH55" s="22"/>
      <c r="BI55" s="22"/>
      <c r="BJ55" s="22"/>
      <c r="BK55" s="22"/>
      <c r="BL55" s="22"/>
      <c r="BM55" s="22"/>
      <c r="BN55" s="22"/>
      <c r="BP55" s="10">
        <f t="shared" si="2"/>
        <v>0</v>
      </c>
      <c r="BQ55" s="10">
        <f t="shared" si="3"/>
        <v>0</v>
      </c>
      <c r="BR55" s="18"/>
      <c r="BS55" s="10"/>
      <c r="BT55" s="18"/>
      <c r="BU55" s="18"/>
    </row>
    <row r="56" spans="1:73" ht="15.95" customHeight="1">
      <c r="A56" s="30" t="s">
        <v>74</v>
      </c>
      <c r="B56" s="23">
        <v>15</v>
      </c>
      <c r="C56" s="28" t="s">
        <v>23</v>
      </c>
      <c r="D56" s="21">
        <v>5</v>
      </c>
      <c r="E56" s="21">
        <v>0</v>
      </c>
      <c r="F56" s="21">
        <v>0</v>
      </c>
      <c r="G56" s="21">
        <v>4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1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9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2">
        <v>271076.33</v>
      </c>
      <c r="AJ56" s="22">
        <v>8145.07</v>
      </c>
      <c r="AK56" s="22">
        <v>0</v>
      </c>
      <c r="AL56" s="22">
        <v>0</v>
      </c>
      <c r="AM56" s="22">
        <v>4887.0400000000009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3258.0299999999988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262931.26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P56" s="10">
        <f t="shared" si="2"/>
        <v>0</v>
      </c>
      <c r="BQ56" s="10">
        <f t="shared" si="3"/>
        <v>0</v>
      </c>
      <c r="BR56" s="18"/>
      <c r="BS56" s="10"/>
      <c r="BT56" s="18"/>
      <c r="BU56" s="18"/>
    </row>
    <row r="57" spans="1:73" ht="15.95" customHeight="1">
      <c r="A57" s="30"/>
      <c r="B57" s="20"/>
      <c r="C57" s="35" t="s">
        <v>52</v>
      </c>
      <c r="D57" s="21">
        <v>5</v>
      </c>
      <c r="E57" s="21">
        <v>0</v>
      </c>
      <c r="F57" s="21">
        <v>0</v>
      </c>
      <c r="G57" s="21">
        <v>4</v>
      </c>
      <c r="H57" s="21">
        <v>0</v>
      </c>
      <c r="I57" s="21">
        <v>0</v>
      </c>
      <c r="J57" s="21">
        <v>0</v>
      </c>
      <c r="K57" s="21">
        <v>0</v>
      </c>
      <c r="L57" s="21"/>
      <c r="M57" s="21">
        <v>0</v>
      </c>
      <c r="N57" s="21">
        <v>1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9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2">
        <v>271076.33</v>
      </c>
      <c r="AJ57" s="22">
        <v>8145.07</v>
      </c>
      <c r="AK57" s="22">
        <v>0</v>
      </c>
      <c r="AL57" s="22">
        <v>0</v>
      </c>
      <c r="AM57" s="22">
        <v>4887.0400000000009</v>
      </c>
      <c r="AN57" s="22">
        <v>0</v>
      </c>
      <c r="AO57" s="22">
        <v>0</v>
      </c>
      <c r="AP57" s="22">
        <v>0</v>
      </c>
      <c r="AQ57" s="22">
        <v>0</v>
      </c>
      <c r="AR57" s="22"/>
      <c r="AS57" s="22">
        <v>0</v>
      </c>
      <c r="AT57" s="22">
        <v>3258.0299999999988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262931.26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P57" s="10">
        <f t="shared" si="2"/>
        <v>0</v>
      </c>
      <c r="BQ57" s="10">
        <f t="shared" si="3"/>
        <v>0</v>
      </c>
      <c r="BR57" s="18"/>
      <c r="BS57" s="10"/>
      <c r="BT57" s="18"/>
      <c r="BU57" s="18"/>
    </row>
    <row r="58" spans="1:73" ht="15.95" customHeight="1">
      <c r="A58" s="30"/>
      <c r="B58" s="20"/>
      <c r="C58" s="35" t="s">
        <v>54</v>
      </c>
      <c r="D58" s="21">
        <v>0</v>
      </c>
      <c r="E58" s="21"/>
      <c r="F58" s="21"/>
      <c r="G58" s="21">
        <v>0</v>
      </c>
      <c r="H58" s="21"/>
      <c r="I58" s="21"/>
      <c r="J58" s="21"/>
      <c r="K58" s="21"/>
      <c r="L58" s="21">
        <v>0</v>
      </c>
      <c r="M58" s="21">
        <v>0</v>
      </c>
      <c r="N58" s="21">
        <v>0</v>
      </c>
      <c r="O58" s="21"/>
      <c r="P58" s="21"/>
      <c r="Q58" s="21"/>
      <c r="R58" s="21"/>
      <c r="S58" s="21"/>
      <c r="T58" s="21">
        <v>0</v>
      </c>
      <c r="U58" s="21"/>
      <c r="V58" s="21"/>
      <c r="W58" s="21"/>
      <c r="X58" s="21"/>
      <c r="Y58" s="21"/>
      <c r="Z58" s="21"/>
      <c r="AA58" s="21">
        <v>0</v>
      </c>
      <c r="AB58" s="21"/>
      <c r="AC58" s="21"/>
      <c r="AD58" s="21"/>
      <c r="AE58" s="21"/>
      <c r="AF58" s="21"/>
      <c r="AG58" s="21"/>
      <c r="AH58" s="21"/>
      <c r="AI58" s="22">
        <v>0</v>
      </c>
      <c r="AJ58" s="22">
        <v>0</v>
      </c>
      <c r="AK58" s="22"/>
      <c r="AL58" s="22"/>
      <c r="AM58" s="22">
        <v>0</v>
      </c>
      <c r="AN58" s="22"/>
      <c r="AO58" s="22"/>
      <c r="AP58" s="22"/>
      <c r="AQ58" s="22"/>
      <c r="AR58" s="22">
        <v>0</v>
      </c>
      <c r="AS58" s="22">
        <v>0</v>
      </c>
      <c r="AT58" s="22">
        <v>0</v>
      </c>
      <c r="AU58" s="22"/>
      <c r="AV58" s="22"/>
      <c r="AW58" s="22"/>
      <c r="AX58" s="22"/>
      <c r="AY58" s="22"/>
      <c r="AZ58" s="22">
        <v>0</v>
      </c>
      <c r="BA58" s="22"/>
      <c r="BB58" s="22"/>
      <c r="BC58" s="22"/>
      <c r="BD58" s="22"/>
      <c r="BE58" s="22"/>
      <c r="BF58" s="22"/>
      <c r="BG58" s="22">
        <v>0</v>
      </c>
      <c r="BH58" s="22"/>
      <c r="BI58" s="22"/>
      <c r="BJ58" s="22"/>
      <c r="BK58" s="22"/>
      <c r="BL58" s="22"/>
      <c r="BM58" s="22"/>
      <c r="BN58" s="22"/>
      <c r="BP58" s="10">
        <f t="shared" si="2"/>
        <v>0</v>
      </c>
      <c r="BQ58" s="10">
        <f t="shared" si="3"/>
        <v>0</v>
      </c>
      <c r="BR58" s="18"/>
      <c r="BS58" s="10"/>
      <c r="BT58" s="18"/>
      <c r="BU58" s="18"/>
    </row>
    <row r="59" spans="1:73" ht="35.25" customHeight="1">
      <c r="A59" s="30" t="s">
        <v>75</v>
      </c>
      <c r="B59" s="23">
        <v>16</v>
      </c>
      <c r="C59" s="28" t="s">
        <v>40</v>
      </c>
      <c r="D59" s="21">
        <v>31460</v>
      </c>
      <c r="E59" s="21">
        <v>3641</v>
      </c>
      <c r="F59" s="21">
        <v>1038</v>
      </c>
      <c r="G59" s="21">
        <v>16638</v>
      </c>
      <c r="H59" s="21">
        <v>1409</v>
      </c>
      <c r="I59" s="21">
        <v>19</v>
      </c>
      <c r="J59" s="21">
        <v>0</v>
      </c>
      <c r="K59" s="21">
        <v>0</v>
      </c>
      <c r="L59" s="21">
        <v>0</v>
      </c>
      <c r="M59" s="21">
        <v>767</v>
      </c>
      <c r="N59" s="21">
        <v>6076</v>
      </c>
      <c r="O59" s="21">
        <v>0</v>
      </c>
      <c r="P59" s="21">
        <v>0</v>
      </c>
      <c r="Q59" s="21">
        <v>780</v>
      </c>
      <c r="R59" s="21">
        <v>1090</v>
      </c>
      <c r="S59" s="21">
        <v>21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141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2">
        <v>64299358.290000014</v>
      </c>
      <c r="AJ59" s="22">
        <v>59978024.090000011</v>
      </c>
      <c r="AK59" s="22">
        <v>11668376.469999999</v>
      </c>
      <c r="AL59" s="22">
        <v>2571981.92</v>
      </c>
      <c r="AM59" s="22">
        <v>17236137.649999999</v>
      </c>
      <c r="AN59" s="22">
        <v>2557067.169999999</v>
      </c>
      <c r="AO59" s="22">
        <v>52632.57</v>
      </c>
      <c r="AP59" s="22">
        <v>0</v>
      </c>
      <c r="AQ59" s="22">
        <v>0</v>
      </c>
      <c r="AR59" s="22">
        <v>0</v>
      </c>
      <c r="AS59" s="22">
        <v>1591627.57</v>
      </c>
      <c r="AT59" s="22">
        <v>18548314.38000001</v>
      </c>
      <c r="AU59" s="22">
        <v>0</v>
      </c>
      <c r="AV59" s="22">
        <v>0</v>
      </c>
      <c r="AW59" s="22">
        <v>1309124.1499999999</v>
      </c>
      <c r="AX59" s="22">
        <v>4427315.42</v>
      </c>
      <c r="AY59" s="22">
        <v>68079.359999999986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4321334.2000000011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P59" s="10">
        <f t="shared" si="2"/>
        <v>0</v>
      </c>
      <c r="BQ59" s="10">
        <f t="shared" si="3"/>
        <v>1.862645149230957E-9</v>
      </c>
      <c r="BR59" s="18"/>
      <c r="BS59" s="10"/>
      <c r="BT59" s="18"/>
      <c r="BU59" s="18"/>
    </row>
    <row r="60" spans="1:73" ht="15.95" customHeight="1">
      <c r="A60" s="30"/>
      <c r="B60" s="20"/>
      <c r="C60" s="35" t="s">
        <v>52</v>
      </c>
      <c r="D60" s="21">
        <v>31460</v>
      </c>
      <c r="E60" s="21">
        <v>3641</v>
      </c>
      <c r="F60" s="21">
        <v>1038</v>
      </c>
      <c r="G60" s="21">
        <v>16638</v>
      </c>
      <c r="H60" s="21">
        <v>1409</v>
      </c>
      <c r="I60" s="21">
        <v>19</v>
      </c>
      <c r="J60" s="21">
        <v>0</v>
      </c>
      <c r="K60" s="21">
        <v>0</v>
      </c>
      <c r="L60" s="21"/>
      <c r="M60" s="21">
        <v>767</v>
      </c>
      <c r="N60" s="21">
        <v>6076</v>
      </c>
      <c r="O60" s="21">
        <v>0</v>
      </c>
      <c r="P60" s="21">
        <v>0</v>
      </c>
      <c r="Q60" s="21">
        <v>780</v>
      </c>
      <c r="R60" s="21">
        <v>1090</v>
      </c>
      <c r="S60" s="21">
        <v>21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141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2">
        <v>64299358.290000014</v>
      </c>
      <c r="AJ60" s="22">
        <v>59978024.090000011</v>
      </c>
      <c r="AK60" s="22">
        <v>11668376.469999999</v>
      </c>
      <c r="AL60" s="22">
        <v>2571981.92</v>
      </c>
      <c r="AM60" s="22">
        <v>17236137.649999999</v>
      </c>
      <c r="AN60" s="22">
        <v>2557067.169999999</v>
      </c>
      <c r="AO60" s="22">
        <v>52632.57</v>
      </c>
      <c r="AP60" s="22">
        <v>0</v>
      </c>
      <c r="AQ60" s="22">
        <v>0</v>
      </c>
      <c r="AR60" s="22"/>
      <c r="AS60" s="22">
        <v>1591627.57</v>
      </c>
      <c r="AT60" s="22">
        <v>18548314.38000001</v>
      </c>
      <c r="AU60" s="22">
        <v>0</v>
      </c>
      <c r="AV60" s="22">
        <v>0</v>
      </c>
      <c r="AW60" s="22">
        <v>1309124.1499999999</v>
      </c>
      <c r="AX60" s="22">
        <v>4427315.42</v>
      </c>
      <c r="AY60" s="22">
        <v>68079.359999999986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4321334.2000000011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P60" s="10">
        <f t="shared" si="2"/>
        <v>0</v>
      </c>
      <c r="BQ60" s="10">
        <f t="shared" si="3"/>
        <v>1.862645149230957E-9</v>
      </c>
      <c r="BR60" s="18"/>
      <c r="BS60" s="10"/>
      <c r="BT60" s="18"/>
      <c r="BU60" s="18"/>
    </row>
    <row r="61" spans="1:73" ht="15.95" customHeight="1">
      <c r="A61" s="30"/>
      <c r="B61" s="20"/>
      <c r="C61" s="35" t="s">
        <v>54</v>
      </c>
      <c r="D61" s="21">
        <v>0</v>
      </c>
      <c r="E61" s="21"/>
      <c r="F61" s="21"/>
      <c r="G61" s="21">
        <v>0</v>
      </c>
      <c r="H61" s="21"/>
      <c r="I61" s="21"/>
      <c r="J61" s="21"/>
      <c r="K61" s="21"/>
      <c r="L61" s="21">
        <v>0</v>
      </c>
      <c r="M61" s="21">
        <v>0</v>
      </c>
      <c r="N61" s="21">
        <v>0</v>
      </c>
      <c r="O61" s="21"/>
      <c r="P61" s="21"/>
      <c r="Q61" s="21"/>
      <c r="R61" s="21"/>
      <c r="S61" s="21"/>
      <c r="T61" s="21">
        <v>0</v>
      </c>
      <c r="U61" s="21"/>
      <c r="V61" s="21"/>
      <c r="W61" s="21"/>
      <c r="X61" s="21"/>
      <c r="Y61" s="21"/>
      <c r="Z61" s="21"/>
      <c r="AA61" s="21">
        <v>0</v>
      </c>
      <c r="AB61" s="21"/>
      <c r="AC61" s="21"/>
      <c r="AD61" s="21"/>
      <c r="AE61" s="21"/>
      <c r="AF61" s="21"/>
      <c r="AG61" s="21"/>
      <c r="AH61" s="21"/>
      <c r="AI61" s="22">
        <v>0</v>
      </c>
      <c r="AJ61" s="22">
        <v>0</v>
      </c>
      <c r="AK61" s="22"/>
      <c r="AL61" s="22"/>
      <c r="AM61" s="22">
        <v>0</v>
      </c>
      <c r="AN61" s="22"/>
      <c r="AO61" s="22"/>
      <c r="AP61" s="22"/>
      <c r="AQ61" s="22"/>
      <c r="AR61" s="22">
        <v>0</v>
      </c>
      <c r="AS61" s="22">
        <v>0</v>
      </c>
      <c r="AT61" s="22">
        <v>0</v>
      </c>
      <c r="AU61" s="22"/>
      <c r="AV61" s="22"/>
      <c r="AW61" s="22"/>
      <c r="AX61" s="22"/>
      <c r="AY61" s="22"/>
      <c r="AZ61" s="22">
        <v>0</v>
      </c>
      <c r="BA61" s="22"/>
      <c r="BB61" s="22"/>
      <c r="BC61" s="22"/>
      <c r="BD61" s="22"/>
      <c r="BE61" s="22"/>
      <c r="BF61" s="22"/>
      <c r="BG61" s="22">
        <v>0</v>
      </c>
      <c r="BH61" s="22"/>
      <c r="BI61" s="22"/>
      <c r="BJ61" s="22"/>
      <c r="BK61" s="22"/>
      <c r="BL61" s="22"/>
      <c r="BM61" s="22"/>
      <c r="BN61" s="22"/>
      <c r="BP61" s="10">
        <f t="shared" si="2"/>
        <v>0</v>
      </c>
      <c r="BQ61" s="10">
        <f t="shared" si="3"/>
        <v>0</v>
      </c>
      <c r="BR61" s="18"/>
      <c r="BS61" s="10"/>
      <c r="BT61" s="18"/>
      <c r="BU61" s="18"/>
    </row>
    <row r="62" spans="1:73" ht="15.95" customHeight="1">
      <c r="A62" s="30" t="s">
        <v>76</v>
      </c>
      <c r="B62" s="23">
        <v>17</v>
      </c>
      <c r="C62" s="28" t="s">
        <v>24</v>
      </c>
      <c r="D62" s="21">
        <v>49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49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61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58</v>
      </c>
      <c r="AH62" s="21">
        <v>51</v>
      </c>
      <c r="AI62" s="22">
        <v>7614991.5099999998</v>
      </c>
      <c r="AJ62" s="22">
        <v>587691.9800000001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587691.9800000001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1937627.3399999999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3290616.1800000006</v>
      </c>
      <c r="BN62" s="22">
        <v>1799056.0099999998</v>
      </c>
      <c r="BP62" s="10">
        <f t="shared" si="2"/>
        <v>0</v>
      </c>
      <c r="BQ62" s="10">
        <f t="shared" si="3"/>
        <v>0</v>
      </c>
      <c r="BR62" s="18"/>
      <c r="BS62" s="10"/>
      <c r="BT62" s="18"/>
      <c r="BU62" s="18"/>
    </row>
    <row r="63" spans="1:73" ht="15.95" customHeight="1">
      <c r="A63" s="30"/>
      <c r="B63" s="20"/>
      <c r="C63" s="35" t="s">
        <v>52</v>
      </c>
      <c r="D63" s="21">
        <v>49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/>
      <c r="M63" s="21">
        <v>0</v>
      </c>
      <c r="N63" s="21">
        <v>49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61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58</v>
      </c>
      <c r="AH63" s="21">
        <v>51</v>
      </c>
      <c r="AI63" s="22">
        <v>7614991.5099999998</v>
      </c>
      <c r="AJ63" s="22">
        <v>587691.9800000001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/>
      <c r="AS63" s="22">
        <v>0</v>
      </c>
      <c r="AT63" s="22">
        <v>587691.9800000001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1937627.3399999999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3290616.1800000006</v>
      </c>
      <c r="BN63" s="22">
        <v>1799056.0099999998</v>
      </c>
      <c r="BP63" s="10">
        <f t="shared" si="2"/>
        <v>0</v>
      </c>
      <c r="BQ63" s="10">
        <f t="shared" si="3"/>
        <v>0</v>
      </c>
      <c r="BR63" s="18"/>
      <c r="BS63" s="10"/>
      <c r="BT63" s="18"/>
      <c r="BU63" s="18"/>
    </row>
    <row r="64" spans="1:73" ht="15.95" customHeight="1">
      <c r="A64" s="30"/>
      <c r="B64" s="20"/>
      <c r="C64" s="35" t="s">
        <v>54</v>
      </c>
      <c r="D64" s="21">
        <v>0</v>
      </c>
      <c r="E64" s="21"/>
      <c r="F64" s="21"/>
      <c r="G64" s="21">
        <v>0</v>
      </c>
      <c r="H64" s="21"/>
      <c r="I64" s="21"/>
      <c r="J64" s="21"/>
      <c r="K64" s="21"/>
      <c r="L64" s="21">
        <v>0</v>
      </c>
      <c r="M64" s="21">
        <v>0</v>
      </c>
      <c r="N64" s="21">
        <v>0</v>
      </c>
      <c r="O64" s="21"/>
      <c r="P64" s="21"/>
      <c r="Q64" s="21"/>
      <c r="R64" s="21"/>
      <c r="S64" s="21"/>
      <c r="T64" s="21">
        <v>0</v>
      </c>
      <c r="U64" s="21"/>
      <c r="V64" s="21"/>
      <c r="W64" s="21"/>
      <c r="X64" s="21"/>
      <c r="Y64" s="21"/>
      <c r="Z64" s="21"/>
      <c r="AA64" s="21">
        <v>0</v>
      </c>
      <c r="AB64" s="21"/>
      <c r="AC64" s="21"/>
      <c r="AD64" s="21"/>
      <c r="AE64" s="21"/>
      <c r="AF64" s="21"/>
      <c r="AG64" s="21"/>
      <c r="AH64" s="21"/>
      <c r="AI64" s="22">
        <v>0</v>
      </c>
      <c r="AJ64" s="22">
        <v>0</v>
      </c>
      <c r="AK64" s="22"/>
      <c r="AL64" s="22"/>
      <c r="AM64" s="22">
        <v>0</v>
      </c>
      <c r="AN64" s="22"/>
      <c r="AO64" s="22"/>
      <c r="AP64" s="22"/>
      <c r="AQ64" s="22"/>
      <c r="AR64" s="22">
        <v>0</v>
      </c>
      <c r="AS64" s="22">
        <v>0</v>
      </c>
      <c r="AT64" s="22">
        <v>0</v>
      </c>
      <c r="AU64" s="22"/>
      <c r="AV64" s="22"/>
      <c r="AW64" s="22"/>
      <c r="AX64" s="22"/>
      <c r="AY64" s="22"/>
      <c r="AZ64" s="22">
        <v>0</v>
      </c>
      <c r="BA64" s="22"/>
      <c r="BB64" s="22"/>
      <c r="BC64" s="22"/>
      <c r="BD64" s="22"/>
      <c r="BE64" s="22"/>
      <c r="BF64" s="22"/>
      <c r="BG64" s="22">
        <v>0</v>
      </c>
      <c r="BH64" s="22"/>
      <c r="BI64" s="22"/>
      <c r="BJ64" s="22"/>
      <c r="BK64" s="22"/>
      <c r="BL64" s="22"/>
      <c r="BM64" s="22"/>
      <c r="BN64" s="22"/>
      <c r="BP64" s="10">
        <f t="shared" si="2"/>
        <v>0</v>
      </c>
      <c r="BQ64" s="10">
        <f t="shared" si="3"/>
        <v>0</v>
      </c>
      <c r="BR64" s="18"/>
      <c r="BS64" s="10"/>
      <c r="BT64" s="18"/>
      <c r="BU64" s="18"/>
    </row>
    <row r="65" spans="1:73" ht="15.95" customHeight="1">
      <c r="A65" s="30" t="s">
        <v>77</v>
      </c>
      <c r="B65" s="23">
        <v>18</v>
      </c>
      <c r="C65" s="28" t="s">
        <v>25</v>
      </c>
      <c r="D65" s="21">
        <v>1146</v>
      </c>
      <c r="E65" s="21">
        <v>0</v>
      </c>
      <c r="F65" s="21">
        <v>0</v>
      </c>
      <c r="G65" s="21">
        <v>898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248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2">
        <v>2967945.02</v>
      </c>
      <c r="AJ65" s="22">
        <v>2967945.02</v>
      </c>
      <c r="AK65" s="22">
        <v>0</v>
      </c>
      <c r="AL65" s="22">
        <v>0</v>
      </c>
      <c r="AM65" s="22">
        <v>1786678.79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1181266.23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P65" s="10">
        <f t="shared" si="2"/>
        <v>0</v>
      </c>
      <c r="BQ65" s="10">
        <f t="shared" si="3"/>
        <v>0</v>
      </c>
      <c r="BR65" s="18"/>
      <c r="BS65" s="10"/>
      <c r="BT65" s="18"/>
      <c r="BU65" s="18"/>
    </row>
    <row r="66" spans="1:73" ht="15.95" customHeight="1">
      <c r="A66" s="30"/>
      <c r="B66" s="20"/>
      <c r="C66" s="35" t="s">
        <v>52</v>
      </c>
      <c r="D66" s="21">
        <v>1146</v>
      </c>
      <c r="E66" s="21">
        <v>0</v>
      </c>
      <c r="F66" s="21">
        <v>0</v>
      </c>
      <c r="G66" s="21">
        <v>898</v>
      </c>
      <c r="H66" s="21">
        <v>0</v>
      </c>
      <c r="I66" s="21">
        <v>0</v>
      </c>
      <c r="J66" s="21">
        <v>0</v>
      </c>
      <c r="K66" s="21">
        <v>0</v>
      </c>
      <c r="L66" s="21"/>
      <c r="M66" s="21">
        <v>0</v>
      </c>
      <c r="N66" s="21">
        <v>248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2">
        <v>2967945.02</v>
      </c>
      <c r="AJ66" s="22">
        <v>2967945.02</v>
      </c>
      <c r="AK66" s="22">
        <v>0</v>
      </c>
      <c r="AL66" s="22">
        <v>0</v>
      </c>
      <c r="AM66" s="22">
        <v>1786678.79</v>
      </c>
      <c r="AN66" s="22">
        <v>0</v>
      </c>
      <c r="AO66" s="22">
        <v>0</v>
      </c>
      <c r="AP66" s="22">
        <v>0</v>
      </c>
      <c r="AQ66" s="22">
        <v>0</v>
      </c>
      <c r="AR66" s="22"/>
      <c r="AS66" s="22">
        <v>0</v>
      </c>
      <c r="AT66" s="22">
        <v>1181266.23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P66" s="10">
        <f t="shared" si="2"/>
        <v>0</v>
      </c>
      <c r="BQ66" s="10">
        <f t="shared" si="3"/>
        <v>0</v>
      </c>
      <c r="BR66" s="18"/>
      <c r="BS66" s="10"/>
      <c r="BT66" s="18"/>
      <c r="BU66" s="18"/>
    </row>
    <row r="67" spans="1:73" ht="15.95" customHeight="1">
      <c r="A67" s="30"/>
      <c r="B67" s="20"/>
      <c r="C67" s="35" t="s">
        <v>54</v>
      </c>
      <c r="D67" s="21">
        <v>0</v>
      </c>
      <c r="E67" s="21"/>
      <c r="F67" s="21"/>
      <c r="G67" s="21">
        <v>0</v>
      </c>
      <c r="H67" s="21"/>
      <c r="I67" s="21"/>
      <c r="J67" s="21"/>
      <c r="K67" s="21"/>
      <c r="L67" s="21">
        <v>0</v>
      </c>
      <c r="M67" s="21">
        <v>0</v>
      </c>
      <c r="N67" s="21">
        <v>0</v>
      </c>
      <c r="O67" s="21"/>
      <c r="P67" s="21"/>
      <c r="Q67" s="21"/>
      <c r="R67" s="21"/>
      <c r="S67" s="21"/>
      <c r="T67" s="21">
        <v>0</v>
      </c>
      <c r="U67" s="21"/>
      <c r="V67" s="21"/>
      <c r="W67" s="21"/>
      <c r="X67" s="21"/>
      <c r="Y67" s="21"/>
      <c r="Z67" s="21"/>
      <c r="AA67" s="21">
        <v>0</v>
      </c>
      <c r="AB67" s="21"/>
      <c r="AC67" s="21"/>
      <c r="AD67" s="21"/>
      <c r="AE67" s="21"/>
      <c r="AF67" s="21"/>
      <c r="AG67" s="21"/>
      <c r="AH67" s="21"/>
      <c r="AI67" s="22">
        <v>0</v>
      </c>
      <c r="AJ67" s="22">
        <v>0</v>
      </c>
      <c r="AK67" s="22"/>
      <c r="AL67" s="22"/>
      <c r="AM67" s="22">
        <v>0</v>
      </c>
      <c r="AN67" s="22"/>
      <c r="AO67" s="22"/>
      <c r="AP67" s="22"/>
      <c r="AQ67" s="22"/>
      <c r="AR67" s="22">
        <v>0</v>
      </c>
      <c r="AS67" s="22">
        <v>0</v>
      </c>
      <c r="AT67" s="22">
        <v>0</v>
      </c>
      <c r="AU67" s="22"/>
      <c r="AV67" s="22"/>
      <c r="AW67" s="22"/>
      <c r="AX67" s="22"/>
      <c r="AY67" s="22"/>
      <c r="AZ67" s="22">
        <v>0</v>
      </c>
      <c r="BA67" s="22"/>
      <c r="BB67" s="22"/>
      <c r="BC67" s="22"/>
      <c r="BD67" s="22"/>
      <c r="BE67" s="22"/>
      <c r="BF67" s="22"/>
      <c r="BG67" s="22">
        <v>0</v>
      </c>
      <c r="BH67" s="22"/>
      <c r="BI67" s="22"/>
      <c r="BJ67" s="22"/>
      <c r="BK67" s="22"/>
      <c r="BL67" s="22"/>
      <c r="BM67" s="22"/>
      <c r="BN67" s="22"/>
      <c r="BP67" s="10">
        <f t="shared" si="2"/>
        <v>0</v>
      </c>
      <c r="BQ67" s="10">
        <f t="shared" si="3"/>
        <v>0</v>
      </c>
      <c r="BR67" s="18"/>
      <c r="BS67" s="10"/>
      <c r="BT67" s="18"/>
      <c r="BU67" s="18"/>
    </row>
    <row r="68" spans="1:73" ht="15.95" customHeight="1">
      <c r="A68" s="30" t="s">
        <v>79</v>
      </c>
      <c r="B68" s="23">
        <v>19</v>
      </c>
      <c r="C68" s="28" t="s">
        <v>80</v>
      </c>
      <c r="D68" s="21">
        <v>180</v>
      </c>
      <c r="E68" s="21">
        <v>0</v>
      </c>
      <c r="F68" s="21">
        <v>0</v>
      </c>
      <c r="G68" s="21">
        <v>180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128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2">
        <v>4622979.8600000003</v>
      </c>
      <c r="AJ68" s="22">
        <v>110910.88</v>
      </c>
      <c r="AK68" s="22">
        <v>0</v>
      </c>
      <c r="AL68" s="22">
        <v>0</v>
      </c>
      <c r="AM68" s="22">
        <v>110910.88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4512068.9800000004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P68" s="10">
        <f t="shared" si="2"/>
        <v>0</v>
      </c>
      <c r="BQ68" s="10">
        <f t="shared" si="3"/>
        <v>0</v>
      </c>
      <c r="BR68" s="18"/>
      <c r="BS68" s="10"/>
      <c r="BT68" s="18"/>
      <c r="BU68" s="18"/>
    </row>
    <row r="69" spans="1:73" ht="15.95" customHeight="1">
      <c r="A69" s="30"/>
      <c r="B69" s="20"/>
      <c r="C69" s="35" t="s">
        <v>52</v>
      </c>
      <c r="D69" s="21">
        <v>180</v>
      </c>
      <c r="E69" s="21">
        <v>0</v>
      </c>
      <c r="F69" s="21">
        <v>0</v>
      </c>
      <c r="G69" s="21">
        <v>180</v>
      </c>
      <c r="H69" s="21">
        <v>0</v>
      </c>
      <c r="I69" s="21">
        <v>0</v>
      </c>
      <c r="J69" s="21">
        <v>0</v>
      </c>
      <c r="K69" s="21">
        <v>0</v>
      </c>
      <c r="L69" s="21"/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128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2">
        <v>4622979.8600000003</v>
      </c>
      <c r="AJ69" s="22">
        <v>110910.88</v>
      </c>
      <c r="AK69" s="22">
        <v>0</v>
      </c>
      <c r="AL69" s="22">
        <v>0</v>
      </c>
      <c r="AM69" s="22">
        <v>110910.88</v>
      </c>
      <c r="AN69" s="22">
        <v>0</v>
      </c>
      <c r="AO69" s="22">
        <v>0</v>
      </c>
      <c r="AP69" s="22">
        <v>0</v>
      </c>
      <c r="AQ69" s="22">
        <v>0</v>
      </c>
      <c r="AR69" s="22"/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4512068.9800000004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P69" s="10">
        <f t="shared" si="2"/>
        <v>0</v>
      </c>
      <c r="BQ69" s="10">
        <f t="shared" si="3"/>
        <v>0</v>
      </c>
      <c r="BR69" s="18"/>
      <c r="BS69" s="10"/>
      <c r="BT69" s="18"/>
      <c r="BU69" s="18"/>
    </row>
    <row r="70" spans="1:73" ht="15.95" customHeight="1">
      <c r="A70" s="30"/>
      <c r="B70" s="20"/>
      <c r="C70" s="35" t="s">
        <v>54</v>
      </c>
      <c r="D70" s="21">
        <v>0</v>
      </c>
      <c r="E70" s="21"/>
      <c r="F70" s="21"/>
      <c r="G70" s="21">
        <v>0</v>
      </c>
      <c r="H70" s="21"/>
      <c r="I70" s="21"/>
      <c r="J70" s="21"/>
      <c r="K70" s="21"/>
      <c r="L70" s="21">
        <v>0</v>
      </c>
      <c r="M70" s="21">
        <v>0</v>
      </c>
      <c r="N70" s="21">
        <v>0</v>
      </c>
      <c r="O70" s="21"/>
      <c r="P70" s="21"/>
      <c r="Q70" s="21"/>
      <c r="R70" s="21"/>
      <c r="S70" s="21"/>
      <c r="T70" s="21">
        <v>0</v>
      </c>
      <c r="U70" s="21"/>
      <c r="V70" s="21"/>
      <c r="W70" s="21"/>
      <c r="X70" s="21"/>
      <c r="Y70" s="21"/>
      <c r="Z70" s="21"/>
      <c r="AA70" s="21">
        <v>0</v>
      </c>
      <c r="AB70" s="21"/>
      <c r="AC70" s="21"/>
      <c r="AD70" s="21"/>
      <c r="AE70" s="21"/>
      <c r="AF70" s="21"/>
      <c r="AG70" s="21"/>
      <c r="AH70" s="21"/>
      <c r="AI70" s="22">
        <v>0</v>
      </c>
      <c r="AJ70" s="22">
        <v>0</v>
      </c>
      <c r="AK70" s="22"/>
      <c r="AL70" s="22"/>
      <c r="AM70" s="22">
        <v>0</v>
      </c>
      <c r="AN70" s="22"/>
      <c r="AO70" s="22"/>
      <c r="AP70" s="22"/>
      <c r="AQ70" s="22"/>
      <c r="AR70" s="22">
        <v>0</v>
      </c>
      <c r="AS70" s="22">
        <v>0</v>
      </c>
      <c r="AT70" s="22">
        <v>0</v>
      </c>
      <c r="AU70" s="22"/>
      <c r="AV70" s="22"/>
      <c r="AW70" s="22"/>
      <c r="AX70" s="22"/>
      <c r="AY70" s="22"/>
      <c r="AZ70" s="22">
        <v>0</v>
      </c>
      <c r="BA70" s="22"/>
      <c r="BB70" s="22"/>
      <c r="BC70" s="22"/>
      <c r="BD70" s="22"/>
      <c r="BE70" s="22"/>
      <c r="BF70" s="22"/>
      <c r="BG70" s="22">
        <v>0</v>
      </c>
      <c r="BH70" s="22"/>
      <c r="BI70" s="22"/>
      <c r="BJ70" s="22"/>
      <c r="BK70" s="22"/>
      <c r="BL70" s="22"/>
      <c r="BM70" s="22"/>
      <c r="BN70" s="22"/>
      <c r="BP70" s="10">
        <f t="shared" si="2"/>
        <v>0</v>
      </c>
      <c r="BQ70" s="10">
        <f t="shared" si="3"/>
        <v>0</v>
      </c>
      <c r="BR70" s="18"/>
      <c r="BS70" s="10"/>
      <c r="BT70" s="18"/>
      <c r="BU70" s="18"/>
    </row>
    <row r="71" spans="1:73" ht="15.95" customHeight="1">
      <c r="A71" s="30" t="s">
        <v>78</v>
      </c>
      <c r="B71" s="23">
        <v>20</v>
      </c>
      <c r="C71" s="28" t="s">
        <v>26</v>
      </c>
      <c r="D71" s="21">
        <v>1188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1188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2">
        <v>126320538.7</v>
      </c>
      <c r="AJ71" s="22">
        <v>118942752.81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118942752.81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7377785.8900000006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P71" s="10">
        <f t="shared" si="2"/>
        <v>0</v>
      </c>
      <c r="BQ71" s="10">
        <f t="shared" si="3"/>
        <v>0</v>
      </c>
      <c r="BR71" s="18"/>
      <c r="BS71" s="10"/>
      <c r="BT71" s="18"/>
      <c r="BU71" s="18"/>
    </row>
    <row r="72" spans="1:73" ht="15.95" customHeight="1">
      <c r="A72" s="30"/>
      <c r="B72" s="20"/>
      <c r="C72" s="35" t="s">
        <v>52</v>
      </c>
      <c r="D72" s="21">
        <v>1188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/>
      <c r="M72" s="21">
        <v>0</v>
      </c>
      <c r="N72" s="21">
        <v>1188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2">
        <v>126320538.7</v>
      </c>
      <c r="AJ72" s="22">
        <v>118942752.81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/>
      <c r="AS72" s="22">
        <v>0</v>
      </c>
      <c r="AT72" s="22">
        <v>118942752.81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7377785.8900000006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P72" s="10">
        <f t="shared" si="2"/>
        <v>0</v>
      </c>
      <c r="BQ72" s="10">
        <f t="shared" si="3"/>
        <v>0</v>
      </c>
      <c r="BR72" s="18"/>
      <c r="BS72" s="10"/>
      <c r="BT72" s="18"/>
      <c r="BU72" s="18"/>
    </row>
    <row r="73" spans="1:73" ht="15.95" customHeight="1">
      <c r="A73" s="30"/>
      <c r="B73" s="20"/>
      <c r="C73" s="35" t="s">
        <v>54</v>
      </c>
      <c r="D73" s="21">
        <v>0</v>
      </c>
      <c r="E73" s="21"/>
      <c r="F73" s="21"/>
      <c r="G73" s="21">
        <v>0</v>
      </c>
      <c r="H73" s="21"/>
      <c r="I73" s="21"/>
      <c r="J73" s="21"/>
      <c r="K73" s="21"/>
      <c r="L73" s="21">
        <v>0</v>
      </c>
      <c r="M73" s="21">
        <v>0</v>
      </c>
      <c r="N73" s="21">
        <v>0</v>
      </c>
      <c r="O73" s="21"/>
      <c r="P73" s="21"/>
      <c r="Q73" s="21"/>
      <c r="R73" s="21"/>
      <c r="S73" s="21"/>
      <c r="T73" s="21">
        <v>0</v>
      </c>
      <c r="U73" s="21"/>
      <c r="V73" s="21"/>
      <c r="W73" s="21"/>
      <c r="X73" s="21"/>
      <c r="Y73" s="21"/>
      <c r="Z73" s="21"/>
      <c r="AA73" s="21">
        <v>0</v>
      </c>
      <c r="AB73" s="21"/>
      <c r="AC73" s="21"/>
      <c r="AD73" s="21"/>
      <c r="AE73" s="21"/>
      <c r="AF73" s="21"/>
      <c r="AG73" s="21"/>
      <c r="AH73" s="21"/>
      <c r="AI73" s="22">
        <v>0</v>
      </c>
      <c r="AJ73" s="22">
        <v>0</v>
      </c>
      <c r="AK73" s="22"/>
      <c r="AL73" s="22"/>
      <c r="AM73" s="22">
        <v>0</v>
      </c>
      <c r="AN73" s="22"/>
      <c r="AO73" s="22"/>
      <c r="AP73" s="22"/>
      <c r="AQ73" s="22"/>
      <c r="AR73" s="22">
        <v>0</v>
      </c>
      <c r="AS73" s="22">
        <v>0</v>
      </c>
      <c r="AT73" s="22">
        <v>0</v>
      </c>
      <c r="AU73" s="22"/>
      <c r="AV73" s="22"/>
      <c r="AW73" s="22"/>
      <c r="AX73" s="22"/>
      <c r="AY73" s="22"/>
      <c r="AZ73" s="22">
        <v>0</v>
      </c>
      <c r="BA73" s="22"/>
      <c r="BB73" s="22"/>
      <c r="BC73" s="22"/>
      <c r="BD73" s="22"/>
      <c r="BE73" s="22"/>
      <c r="BF73" s="22"/>
      <c r="BG73" s="22">
        <v>0</v>
      </c>
      <c r="BH73" s="22"/>
      <c r="BI73" s="22"/>
      <c r="BJ73" s="22"/>
      <c r="BK73" s="22"/>
      <c r="BL73" s="22"/>
      <c r="BM73" s="22"/>
      <c r="BN73" s="22"/>
      <c r="BP73" s="10">
        <f t="shared" si="2"/>
        <v>0</v>
      </c>
      <c r="BQ73" s="10">
        <f t="shared" si="3"/>
        <v>0</v>
      </c>
      <c r="BR73" s="18"/>
      <c r="BS73" s="10"/>
      <c r="BT73" s="18"/>
      <c r="BU73" s="18"/>
    </row>
    <row r="74" spans="1:73" ht="33" customHeight="1">
      <c r="A74" s="30" t="s">
        <v>81</v>
      </c>
      <c r="B74" s="23">
        <v>21</v>
      </c>
      <c r="C74" s="28" t="s">
        <v>39</v>
      </c>
      <c r="D74" s="21">
        <v>249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249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2">
        <v>25543604.079999998</v>
      </c>
      <c r="AJ74" s="22">
        <v>25543604.079999998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25543604.079999998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P74" s="10">
        <f t="shared" si="2"/>
        <v>0</v>
      </c>
      <c r="BQ74" s="10">
        <f t="shared" si="3"/>
        <v>0</v>
      </c>
      <c r="BR74" s="18"/>
      <c r="BS74" s="10"/>
      <c r="BT74" s="18"/>
      <c r="BU74" s="18"/>
    </row>
    <row r="75" spans="1:73" ht="15.95" customHeight="1">
      <c r="A75" s="30"/>
      <c r="B75" s="20"/>
      <c r="C75" s="35" t="s">
        <v>52</v>
      </c>
      <c r="D75" s="21">
        <v>249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/>
      <c r="M75" s="21">
        <v>0</v>
      </c>
      <c r="N75" s="21">
        <v>249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2">
        <v>25543604.079999998</v>
      </c>
      <c r="AJ75" s="22">
        <v>25543604.079999998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/>
      <c r="AS75" s="22">
        <v>0</v>
      </c>
      <c r="AT75" s="22">
        <v>25543604.079999998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P75" s="10">
        <f t="shared" si="2"/>
        <v>0</v>
      </c>
      <c r="BQ75" s="10">
        <f t="shared" si="3"/>
        <v>0</v>
      </c>
      <c r="BR75" s="18"/>
      <c r="BS75" s="10"/>
      <c r="BT75" s="18"/>
      <c r="BU75" s="18"/>
    </row>
    <row r="76" spans="1:73" ht="15.95" customHeight="1">
      <c r="A76" s="30"/>
      <c r="B76" s="20"/>
      <c r="C76" s="35" t="s">
        <v>54</v>
      </c>
      <c r="D76" s="21">
        <v>0</v>
      </c>
      <c r="E76" s="21"/>
      <c r="F76" s="21"/>
      <c r="G76" s="21">
        <v>0</v>
      </c>
      <c r="H76" s="21"/>
      <c r="I76" s="21"/>
      <c r="J76" s="21"/>
      <c r="K76" s="21"/>
      <c r="L76" s="21">
        <v>0</v>
      </c>
      <c r="M76" s="21">
        <v>0</v>
      </c>
      <c r="N76" s="21">
        <v>0</v>
      </c>
      <c r="O76" s="21"/>
      <c r="P76" s="21"/>
      <c r="Q76" s="21"/>
      <c r="R76" s="21"/>
      <c r="S76" s="21"/>
      <c r="T76" s="21">
        <v>0</v>
      </c>
      <c r="U76" s="21"/>
      <c r="V76" s="21"/>
      <c r="W76" s="21"/>
      <c r="X76" s="21"/>
      <c r="Y76" s="21"/>
      <c r="Z76" s="21"/>
      <c r="AA76" s="21">
        <v>0</v>
      </c>
      <c r="AB76" s="21"/>
      <c r="AC76" s="21"/>
      <c r="AD76" s="21"/>
      <c r="AE76" s="21"/>
      <c r="AF76" s="21"/>
      <c r="AG76" s="21"/>
      <c r="AH76" s="21"/>
      <c r="AI76" s="22">
        <v>0</v>
      </c>
      <c r="AJ76" s="22">
        <v>0</v>
      </c>
      <c r="AK76" s="22"/>
      <c r="AL76" s="22"/>
      <c r="AM76" s="22">
        <v>0</v>
      </c>
      <c r="AN76" s="22"/>
      <c r="AO76" s="22"/>
      <c r="AP76" s="22"/>
      <c r="AQ76" s="22"/>
      <c r="AR76" s="22">
        <v>0</v>
      </c>
      <c r="AS76" s="22">
        <v>0</v>
      </c>
      <c r="AT76" s="22">
        <v>0</v>
      </c>
      <c r="AU76" s="22"/>
      <c r="AV76" s="22"/>
      <c r="AW76" s="22"/>
      <c r="AX76" s="22"/>
      <c r="AY76" s="22"/>
      <c r="AZ76" s="22">
        <v>0</v>
      </c>
      <c r="BA76" s="22"/>
      <c r="BB76" s="22"/>
      <c r="BC76" s="22"/>
      <c r="BD76" s="22"/>
      <c r="BE76" s="22"/>
      <c r="BF76" s="22"/>
      <c r="BG76" s="22">
        <v>0</v>
      </c>
      <c r="BH76" s="22"/>
      <c r="BI76" s="22"/>
      <c r="BJ76" s="22"/>
      <c r="BK76" s="22"/>
      <c r="BL76" s="22"/>
      <c r="BM76" s="22"/>
      <c r="BN76" s="22"/>
      <c r="BP76" s="10">
        <f t="shared" si="2"/>
        <v>0</v>
      </c>
      <c r="BQ76" s="10">
        <f t="shared" si="3"/>
        <v>0</v>
      </c>
      <c r="BR76" s="18"/>
      <c r="BS76" s="10"/>
      <c r="BT76" s="18"/>
      <c r="BU76" s="18"/>
    </row>
    <row r="77" spans="1:73" ht="15.95" customHeight="1">
      <c r="A77" s="30" t="s">
        <v>82</v>
      </c>
      <c r="B77" s="23">
        <v>22</v>
      </c>
      <c r="C77" s="27" t="s">
        <v>37</v>
      </c>
      <c r="D77" s="21">
        <v>407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407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107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2">
        <v>12257013.619999997</v>
      </c>
      <c r="AJ77" s="22">
        <v>770631.18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770631.18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11486382.439999998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P77" s="10">
        <f t="shared" si="2"/>
        <v>0</v>
      </c>
      <c r="BQ77" s="10">
        <f t="shared" si="3"/>
        <v>0</v>
      </c>
      <c r="BR77" s="18"/>
      <c r="BS77" s="10"/>
      <c r="BT77" s="18"/>
      <c r="BU77" s="18"/>
    </row>
    <row r="78" spans="1:73" ht="15.95" customHeight="1">
      <c r="A78" s="30"/>
      <c r="B78" s="20"/>
      <c r="C78" s="35" t="s">
        <v>52</v>
      </c>
      <c r="D78" s="21">
        <v>407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/>
      <c r="M78" s="21">
        <v>0</v>
      </c>
      <c r="N78" s="21">
        <v>0</v>
      </c>
      <c r="O78" s="21">
        <v>0</v>
      </c>
      <c r="P78" s="21">
        <v>0</v>
      </c>
      <c r="Q78" s="21">
        <v>407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107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2">
        <v>12257013.619999997</v>
      </c>
      <c r="AJ78" s="22">
        <v>770631.18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/>
      <c r="AS78" s="22">
        <v>0</v>
      </c>
      <c r="AT78" s="22">
        <v>0</v>
      </c>
      <c r="AU78" s="22">
        <v>0</v>
      </c>
      <c r="AV78" s="22">
        <v>0</v>
      </c>
      <c r="AW78" s="22">
        <v>770631.18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11486382.439999998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P78" s="10">
        <f t="shared" si="2"/>
        <v>0</v>
      </c>
      <c r="BQ78" s="10">
        <f t="shared" si="3"/>
        <v>0</v>
      </c>
      <c r="BR78" s="18"/>
      <c r="BS78" s="10"/>
      <c r="BT78" s="18"/>
      <c r="BU78" s="18"/>
    </row>
    <row r="79" spans="1:73" ht="15.95" customHeight="1">
      <c r="A79" s="30"/>
      <c r="B79" s="20"/>
      <c r="C79" s="35" t="s">
        <v>54</v>
      </c>
      <c r="D79" s="21">
        <v>0</v>
      </c>
      <c r="E79" s="21"/>
      <c r="F79" s="21"/>
      <c r="G79" s="21">
        <v>0</v>
      </c>
      <c r="H79" s="21"/>
      <c r="I79" s="21"/>
      <c r="J79" s="21"/>
      <c r="K79" s="21"/>
      <c r="L79" s="21">
        <v>0</v>
      </c>
      <c r="M79" s="21">
        <v>0</v>
      </c>
      <c r="N79" s="21">
        <v>0</v>
      </c>
      <c r="O79" s="21"/>
      <c r="P79" s="21"/>
      <c r="Q79" s="21"/>
      <c r="R79" s="21"/>
      <c r="S79" s="21"/>
      <c r="T79" s="21">
        <v>0</v>
      </c>
      <c r="U79" s="21"/>
      <c r="V79" s="21"/>
      <c r="W79" s="21"/>
      <c r="X79" s="21"/>
      <c r="Y79" s="21"/>
      <c r="Z79" s="21"/>
      <c r="AA79" s="21">
        <v>0</v>
      </c>
      <c r="AB79" s="21"/>
      <c r="AC79" s="21"/>
      <c r="AD79" s="21"/>
      <c r="AE79" s="21"/>
      <c r="AF79" s="21"/>
      <c r="AG79" s="21"/>
      <c r="AH79" s="21"/>
      <c r="AI79" s="22">
        <v>0</v>
      </c>
      <c r="AJ79" s="22">
        <v>0</v>
      </c>
      <c r="AK79" s="22"/>
      <c r="AL79" s="22"/>
      <c r="AM79" s="22">
        <v>0</v>
      </c>
      <c r="AN79" s="22"/>
      <c r="AO79" s="22"/>
      <c r="AP79" s="22"/>
      <c r="AQ79" s="22"/>
      <c r="AR79" s="22">
        <v>0</v>
      </c>
      <c r="AS79" s="22">
        <v>0</v>
      </c>
      <c r="AT79" s="22">
        <v>0</v>
      </c>
      <c r="AU79" s="22"/>
      <c r="AV79" s="22"/>
      <c r="AW79" s="22"/>
      <c r="AX79" s="22"/>
      <c r="AY79" s="22"/>
      <c r="AZ79" s="22">
        <v>0</v>
      </c>
      <c r="BA79" s="22"/>
      <c r="BB79" s="22"/>
      <c r="BC79" s="22"/>
      <c r="BD79" s="22"/>
      <c r="BE79" s="22"/>
      <c r="BF79" s="22"/>
      <c r="BG79" s="22">
        <v>0</v>
      </c>
      <c r="BH79" s="22"/>
      <c r="BI79" s="22"/>
      <c r="BJ79" s="22"/>
      <c r="BK79" s="22"/>
      <c r="BL79" s="22"/>
      <c r="BM79" s="22"/>
      <c r="BN79" s="22"/>
      <c r="BP79" s="10">
        <f t="shared" ref="BP79:BP110" si="4">AJ79-AK79-AM79-AR79-AS79-AT79-AW79-AY79-AL79-AN79-AP79-AQ79-AX79</f>
        <v>0</v>
      </c>
      <c r="BQ79" s="10">
        <f t="shared" ref="BQ79:BQ103" si="5">AI79-AJ79-AZ79-BG79-BN79-BK79-BL79-BM79</f>
        <v>0</v>
      </c>
      <c r="BR79" s="18"/>
      <c r="BS79" s="10"/>
      <c r="BT79" s="18"/>
      <c r="BU79" s="18"/>
    </row>
    <row r="80" spans="1:73" ht="15.95" customHeight="1">
      <c r="A80" s="30" t="s">
        <v>84</v>
      </c>
      <c r="B80" s="23">
        <v>23</v>
      </c>
      <c r="C80" s="28" t="s">
        <v>83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170</v>
      </c>
      <c r="AB80" s="21">
        <v>0</v>
      </c>
      <c r="AC80" s="21">
        <v>132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2">
        <v>23925340.959999993</v>
      </c>
      <c r="AJ80" s="22">
        <v>588666.66999999993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588666.66999999993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23336674.289999992</v>
      </c>
      <c r="BH80" s="22">
        <v>0</v>
      </c>
      <c r="BI80" s="22">
        <v>23336674.289999992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P80" s="10">
        <f t="shared" si="4"/>
        <v>0</v>
      </c>
      <c r="BQ80" s="10">
        <f t="shared" si="5"/>
        <v>0</v>
      </c>
      <c r="BR80" s="18"/>
      <c r="BS80" s="10"/>
      <c r="BT80" s="18"/>
      <c r="BU80" s="18"/>
    </row>
    <row r="81" spans="1:73" ht="15.95" customHeight="1">
      <c r="A81" s="30"/>
      <c r="B81" s="20"/>
      <c r="C81" s="35" t="s">
        <v>52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/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170</v>
      </c>
      <c r="AB81" s="21">
        <v>0</v>
      </c>
      <c r="AC81" s="21">
        <v>132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2">
        <v>23925340.959999993</v>
      </c>
      <c r="AJ81" s="22">
        <v>588666.66999999993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/>
      <c r="AS81" s="22">
        <v>0</v>
      </c>
      <c r="AT81" s="22">
        <v>588666.66999999993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23336674.289999992</v>
      </c>
      <c r="BH81" s="22">
        <v>0</v>
      </c>
      <c r="BI81" s="22">
        <v>23336674.289999992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P81" s="10">
        <f t="shared" si="4"/>
        <v>0</v>
      </c>
      <c r="BQ81" s="10">
        <f t="shared" si="5"/>
        <v>0</v>
      </c>
      <c r="BR81" s="18"/>
      <c r="BS81" s="10"/>
      <c r="BT81" s="18"/>
      <c r="BU81" s="18"/>
    </row>
    <row r="82" spans="1:73" ht="15.95" customHeight="1">
      <c r="A82" s="30"/>
      <c r="B82" s="20"/>
      <c r="C82" s="35" t="s">
        <v>54</v>
      </c>
      <c r="D82" s="21">
        <v>0</v>
      </c>
      <c r="E82" s="21"/>
      <c r="F82" s="21"/>
      <c r="G82" s="21">
        <v>0</v>
      </c>
      <c r="H82" s="21"/>
      <c r="I82" s="21"/>
      <c r="J82" s="21"/>
      <c r="K82" s="21"/>
      <c r="L82" s="21">
        <v>0</v>
      </c>
      <c r="M82" s="21">
        <v>0</v>
      </c>
      <c r="N82" s="21">
        <v>0</v>
      </c>
      <c r="O82" s="21"/>
      <c r="P82" s="21"/>
      <c r="Q82" s="21"/>
      <c r="R82" s="21"/>
      <c r="S82" s="21"/>
      <c r="T82" s="21">
        <v>0</v>
      </c>
      <c r="U82" s="21"/>
      <c r="V82" s="21"/>
      <c r="W82" s="21"/>
      <c r="X82" s="21"/>
      <c r="Y82" s="21"/>
      <c r="Z82" s="21"/>
      <c r="AA82" s="21">
        <v>0</v>
      </c>
      <c r="AB82" s="21"/>
      <c r="AC82" s="21"/>
      <c r="AD82" s="21"/>
      <c r="AE82" s="21"/>
      <c r="AF82" s="21"/>
      <c r="AG82" s="21"/>
      <c r="AH82" s="21"/>
      <c r="AI82" s="22">
        <v>0</v>
      </c>
      <c r="AJ82" s="22">
        <v>0</v>
      </c>
      <c r="AK82" s="22"/>
      <c r="AL82" s="22"/>
      <c r="AM82" s="22">
        <v>0</v>
      </c>
      <c r="AN82" s="22"/>
      <c r="AO82" s="22"/>
      <c r="AP82" s="22"/>
      <c r="AQ82" s="22"/>
      <c r="AR82" s="22">
        <v>0</v>
      </c>
      <c r="AS82" s="22">
        <v>0</v>
      </c>
      <c r="AT82" s="22">
        <v>0</v>
      </c>
      <c r="AU82" s="22"/>
      <c r="AV82" s="22"/>
      <c r="AW82" s="22"/>
      <c r="AX82" s="22"/>
      <c r="AY82" s="22"/>
      <c r="AZ82" s="22">
        <v>0</v>
      </c>
      <c r="BA82" s="22"/>
      <c r="BB82" s="22"/>
      <c r="BC82" s="22"/>
      <c r="BD82" s="22"/>
      <c r="BE82" s="22"/>
      <c r="BF82" s="22"/>
      <c r="BG82" s="22">
        <v>0</v>
      </c>
      <c r="BH82" s="22"/>
      <c r="BI82" s="22"/>
      <c r="BJ82" s="22"/>
      <c r="BK82" s="22"/>
      <c r="BL82" s="22"/>
      <c r="BM82" s="22"/>
      <c r="BN82" s="22"/>
      <c r="BP82" s="10">
        <f t="shared" si="4"/>
        <v>0</v>
      </c>
      <c r="BQ82" s="10">
        <f t="shared" si="5"/>
        <v>0</v>
      </c>
      <c r="BR82" s="18"/>
      <c r="BS82" s="10"/>
      <c r="BT82" s="18"/>
      <c r="BU82" s="18"/>
    </row>
    <row r="83" spans="1:73" ht="15.95" customHeight="1">
      <c r="A83" s="30" t="s">
        <v>85</v>
      </c>
      <c r="B83" s="23">
        <v>24</v>
      </c>
      <c r="C83" s="27" t="s">
        <v>27</v>
      </c>
      <c r="D83" s="21">
        <v>822</v>
      </c>
      <c r="E83" s="21">
        <v>0</v>
      </c>
      <c r="F83" s="21">
        <v>0</v>
      </c>
      <c r="G83" s="21">
        <v>639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183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2">
        <v>947789.74</v>
      </c>
      <c r="AJ83" s="22">
        <v>947789.74</v>
      </c>
      <c r="AK83" s="22">
        <v>0</v>
      </c>
      <c r="AL83" s="22">
        <v>0</v>
      </c>
      <c r="AM83" s="22">
        <v>552877.35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394912.39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P83" s="10">
        <f t="shared" si="4"/>
        <v>0</v>
      </c>
      <c r="BQ83" s="10">
        <f t="shared" si="5"/>
        <v>0</v>
      </c>
      <c r="BR83" s="18"/>
      <c r="BS83" s="10"/>
      <c r="BT83" s="18"/>
      <c r="BU83" s="18"/>
    </row>
    <row r="84" spans="1:73" ht="15.95" customHeight="1">
      <c r="A84" s="30"/>
      <c r="B84" s="20"/>
      <c r="C84" s="35" t="s">
        <v>52</v>
      </c>
      <c r="D84" s="21">
        <v>822</v>
      </c>
      <c r="E84" s="21">
        <v>0</v>
      </c>
      <c r="F84" s="21">
        <v>0</v>
      </c>
      <c r="G84" s="21">
        <v>639</v>
      </c>
      <c r="H84" s="21">
        <v>0</v>
      </c>
      <c r="I84" s="21">
        <v>0</v>
      </c>
      <c r="J84" s="21">
        <v>0</v>
      </c>
      <c r="K84" s="21">
        <v>0</v>
      </c>
      <c r="L84" s="21"/>
      <c r="M84" s="21">
        <v>0</v>
      </c>
      <c r="N84" s="21">
        <v>183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2">
        <v>947789.74</v>
      </c>
      <c r="AJ84" s="22">
        <v>947789.74</v>
      </c>
      <c r="AK84" s="22">
        <v>0</v>
      </c>
      <c r="AL84" s="22">
        <v>0</v>
      </c>
      <c r="AM84" s="22">
        <v>552877.35</v>
      </c>
      <c r="AN84" s="22">
        <v>0</v>
      </c>
      <c r="AO84" s="22">
        <v>0</v>
      </c>
      <c r="AP84" s="22">
        <v>0</v>
      </c>
      <c r="AQ84" s="22">
        <v>0</v>
      </c>
      <c r="AR84" s="22"/>
      <c r="AS84" s="22">
        <v>0</v>
      </c>
      <c r="AT84" s="22">
        <v>394912.39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P84" s="10">
        <f t="shared" si="4"/>
        <v>0</v>
      </c>
      <c r="BQ84" s="10">
        <f t="shared" si="5"/>
        <v>0</v>
      </c>
      <c r="BR84" s="18"/>
      <c r="BS84" s="10"/>
      <c r="BT84" s="18"/>
      <c r="BU84" s="18"/>
    </row>
    <row r="85" spans="1:73" ht="15.95" customHeight="1">
      <c r="A85" s="30"/>
      <c r="B85" s="20"/>
      <c r="C85" s="35" t="s">
        <v>54</v>
      </c>
      <c r="D85" s="21">
        <v>0</v>
      </c>
      <c r="E85" s="21"/>
      <c r="F85" s="21"/>
      <c r="G85" s="21">
        <v>0</v>
      </c>
      <c r="H85" s="21"/>
      <c r="I85" s="21"/>
      <c r="J85" s="21"/>
      <c r="K85" s="21"/>
      <c r="L85" s="21">
        <v>0</v>
      </c>
      <c r="M85" s="21">
        <v>0</v>
      </c>
      <c r="N85" s="21">
        <v>0</v>
      </c>
      <c r="O85" s="21"/>
      <c r="P85" s="21"/>
      <c r="Q85" s="21"/>
      <c r="R85" s="21"/>
      <c r="S85" s="21"/>
      <c r="T85" s="21">
        <v>0</v>
      </c>
      <c r="U85" s="21"/>
      <c r="V85" s="21"/>
      <c r="W85" s="21"/>
      <c r="X85" s="21"/>
      <c r="Y85" s="21"/>
      <c r="Z85" s="21"/>
      <c r="AA85" s="21">
        <v>0</v>
      </c>
      <c r="AB85" s="21"/>
      <c r="AC85" s="21"/>
      <c r="AD85" s="21"/>
      <c r="AE85" s="21"/>
      <c r="AF85" s="21"/>
      <c r="AG85" s="21"/>
      <c r="AH85" s="21"/>
      <c r="AI85" s="22">
        <v>0</v>
      </c>
      <c r="AJ85" s="22">
        <v>0</v>
      </c>
      <c r="AK85" s="22"/>
      <c r="AL85" s="22"/>
      <c r="AM85" s="22">
        <v>0</v>
      </c>
      <c r="AN85" s="22"/>
      <c r="AO85" s="22"/>
      <c r="AP85" s="22"/>
      <c r="AQ85" s="22"/>
      <c r="AR85" s="22">
        <v>0</v>
      </c>
      <c r="AS85" s="22">
        <v>0</v>
      </c>
      <c r="AT85" s="22">
        <v>0</v>
      </c>
      <c r="AU85" s="22"/>
      <c r="AV85" s="22"/>
      <c r="AW85" s="22"/>
      <c r="AX85" s="22"/>
      <c r="AY85" s="22"/>
      <c r="AZ85" s="22">
        <v>0</v>
      </c>
      <c r="BA85" s="22"/>
      <c r="BB85" s="22"/>
      <c r="BC85" s="22"/>
      <c r="BD85" s="22"/>
      <c r="BE85" s="22"/>
      <c r="BF85" s="22"/>
      <c r="BG85" s="22">
        <v>0</v>
      </c>
      <c r="BH85" s="22"/>
      <c r="BI85" s="22"/>
      <c r="BJ85" s="22"/>
      <c r="BK85" s="22"/>
      <c r="BL85" s="22"/>
      <c r="BM85" s="22"/>
      <c r="BN85" s="22"/>
      <c r="BP85" s="10">
        <f t="shared" si="4"/>
        <v>0</v>
      </c>
      <c r="BQ85" s="10">
        <f t="shared" si="5"/>
        <v>0</v>
      </c>
      <c r="BR85" s="18"/>
      <c r="BS85" s="10"/>
      <c r="BT85" s="18"/>
      <c r="BU85" s="18"/>
    </row>
    <row r="86" spans="1:73" ht="15.95" customHeight="1">
      <c r="A86" s="30" t="s">
        <v>86</v>
      </c>
      <c r="B86" s="23">
        <v>25</v>
      </c>
      <c r="C86" s="27" t="s">
        <v>28</v>
      </c>
      <c r="D86" s="21">
        <v>2318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2318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2">
        <v>11419548.699999999</v>
      </c>
      <c r="AJ86" s="22">
        <v>11419548.699999999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11419548.699999999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P86" s="10">
        <f t="shared" si="4"/>
        <v>0</v>
      </c>
      <c r="BQ86" s="10">
        <f t="shared" si="5"/>
        <v>0</v>
      </c>
      <c r="BR86" s="18"/>
      <c r="BS86" s="10"/>
      <c r="BT86" s="18"/>
      <c r="BU86" s="18"/>
    </row>
    <row r="87" spans="1:73" ht="15.95" customHeight="1">
      <c r="A87" s="30"/>
      <c r="B87" s="20"/>
      <c r="C87" s="35" t="s">
        <v>52</v>
      </c>
      <c r="D87" s="21">
        <v>2318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/>
      <c r="M87" s="21">
        <v>0</v>
      </c>
      <c r="N87" s="21">
        <v>0</v>
      </c>
      <c r="O87" s="21">
        <v>0</v>
      </c>
      <c r="P87" s="21">
        <v>0</v>
      </c>
      <c r="Q87" s="21">
        <v>2318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2">
        <v>11419548.699999999</v>
      </c>
      <c r="AJ87" s="22">
        <v>11419548.699999999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/>
      <c r="AS87" s="22">
        <v>0</v>
      </c>
      <c r="AT87" s="22">
        <v>0</v>
      </c>
      <c r="AU87" s="22">
        <v>0</v>
      </c>
      <c r="AV87" s="22">
        <v>0</v>
      </c>
      <c r="AW87" s="22">
        <v>11419548.699999999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P87" s="10">
        <f t="shared" si="4"/>
        <v>0</v>
      </c>
      <c r="BQ87" s="10">
        <f t="shared" si="5"/>
        <v>0</v>
      </c>
      <c r="BR87" s="18"/>
      <c r="BS87" s="10"/>
      <c r="BT87" s="18"/>
      <c r="BU87" s="18"/>
    </row>
    <row r="88" spans="1:73" ht="15.95" customHeight="1">
      <c r="A88" s="30"/>
      <c r="B88" s="20"/>
      <c r="C88" s="35" t="s">
        <v>54</v>
      </c>
      <c r="D88" s="21">
        <v>0</v>
      </c>
      <c r="E88" s="21"/>
      <c r="F88" s="21"/>
      <c r="G88" s="21">
        <v>0</v>
      </c>
      <c r="H88" s="21"/>
      <c r="I88" s="21"/>
      <c r="J88" s="21"/>
      <c r="K88" s="21"/>
      <c r="L88" s="21">
        <v>0</v>
      </c>
      <c r="M88" s="21">
        <v>0</v>
      </c>
      <c r="N88" s="21">
        <v>0</v>
      </c>
      <c r="O88" s="21"/>
      <c r="P88" s="21"/>
      <c r="Q88" s="21"/>
      <c r="R88" s="21"/>
      <c r="S88" s="21"/>
      <c r="T88" s="21">
        <v>0</v>
      </c>
      <c r="U88" s="21"/>
      <c r="V88" s="21"/>
      <c r="W88" s="21"/>
      <c r="X88" s="21"/>
      <c r="Y88" s="21"/>
      <c r="Z88" s="21"/>
      <c r="AA88" s="21">
        <v>0</v>
      </c>
      <c r="AB88" s="21"/>
      <c r="AC88" s="21"/>
      <c r="AD88" s="21"/>
      <c r="AE88" s="21"/>
      <c r="AF88" s="21"/>
      <c r="AG88" s="21"/>
      <c r="AH88" s="21"/>
      <c r="AI88" s="22">
        <v>0</v>
      </c>
      <c r="AJ88" s="22">
        <v>0</v>
      </c>
      <c r="AK88" s="22"/>
      <c r="AL88" s="22"/>
      <c r="AM88" s="22">
        <v>0</v>
      </c>
      <c r="AN88" s="22"/>
      <c r="AO88" s="22"/>
      <c r="AP88" s="22"/>
      <c r="AQ88" s="22"/>
      <c r="AR88" s="22">
        <v>0</v>
      </c>
      <c r="AS88" s="22">
        <v>0</v>
      </c>
      <c r="AT88" s="22">
        <v>0</v>
      </c>
      <c r="AU88" s="22"/>
      <c r="AV88" s="22"/>
      <c r="AW88" s="22"/>
      <c r="AX88" s="22"/>
      <c r="AY88" s="22"/>
      <c r="AZ88" s="22">
        <v>0</v>
      </c>
      <c r="BA88" s="22"/>
      <c r="BB88" s="22"/>
      <c r="BC88" s="22"/>
      <c r="BD88" s="22"/>
      <c r="BE88" s="22"/>
      <c r="BF88" s="22"/>
      <c r="BG88" s="22">
        <v>0</v>
      </c>
      <c r="BH88" s="22"/>
      <c r="BI88" s="22"/>
      <c r="BJ88" s="22"/>
      <c r="BK88" s="22"/>
      <c r="BL88" s="22"/>
      <c r="BM88" s="22"/>
      <c r="BN88" s="22"/>
      <c r="BP88" s="10">
        <f t="shared" si="4"/>
        <v>0</v>
      </c>
      <c r="BQ88" s="10">
        <f t="shared" si="5"/>
        <v>0</v>
      </c>
      <c r="BR88" s="18"/>
      <c r="BS88" s="10"/>
      <c r="BT88" s="18"/>
      <c r="BU88" s="18"/>
    </row>
    <row r="89" spans="1:73" ht="15.95" customHeight="1">
      <c r="A89" s="30" t="s">
        <v>87</v>
      </c>
      <c r="B89" s="23">
        <v>26</v>
      </c>
      <c r="C89" s="28" t="s">
        <v>29</v>
      </c>
      <c r="D89" s="21">
        <v>1421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1421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2">
        <v>7996995.0999999996</v>
      </c>
      <c r="AJ89" s="22">
        <v>7996995.0999999996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7996995.0999999996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P89" s="10">
        <f t="shared" si="4"/>
        <v>0</v>
      </c>
      <c r="BQ89" s="10">
        <f t="shared" si="5"/>
        <v>0</v>
      </c>
      <c r="BR89" s="18"/>
      <c r="BS89" s="10"/>
      <c r="BT89" s="18"/>
      <c r="BU89" s="18"/>
    </row>
    <row r="90" spans="1:73" ht="15.95" customHeight="1">
      <c r="A90" s="30"/>
      <c r="B90" s="20"/>
      <c r="C90" s="35" t="s">
        <v>52</v>
      </c>
      <c r="D90" s="21">
        <v>1421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/>
      <c r="M90" s="21">
        <v>0</v>
      </c>
      <c r="N90" s="21">
        <v>0</v>
      </c>
      <c r="O90" s="21">
        <v>0</v>
      </c>
      <c r="P90" s="21">
        <v>0</v>
      </c>
      <c r="Q90" s="21">
        <v>1421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2">
        <v>7996995.0999999996</v>
      </c>
      <c r="AJ90" s="22">
        <v>7996995.0999999996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/>
      <c r="AS90" s="22">
        <v>0</v>
      </c>
      <c r="AT90" s="22">
        <v>0</v>
      </c>
      <c r="AU90" s="22">
        <v>0</v>
      </c>
      <c r="AV90" s="22">
        <v>0</v>
      </c>
      <c r="AW90" s="22">
        <v>7996995.0999999996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P90" s="10">
        <f t="shared" si="4"/>
        <v>0</v>
      </c>
      <c r="BQ90" s="10">
        <f t="shared" si="5"/>
        <v>0</v>
      </c>
      <c r="BR90" s="18"/>
      <c r="BS90" s="10"/>
      <c r="BT90" s="18"/>
      <c r="BU90" s="18"/>
    </row>
    <row r="91" spans="1:73" ht="15.95" customHeight="1">
      <c r="A91" s="30"/>
      <c r="B91" s="20"/>
      <c r="C91" s="35" t="s">
        <v>54</v>
      </c>
      <c r="D91" s="21">
        <v>0</v>
      </c>
      <c r="E91" s="21"/>
      <c r="F91" s="21"/>
      <c r="G91" s="21">
        <v>0</v>
      </c>
      <c r="H91" s="21"/>
      <c r="I91" s="21"/>
      <c r="J91" s="21"/>
      <c r="K91" s="21"/>
      <c r="L91" s="21">
        <v>0</v>
      </c>
      <c r="M91" s="21">
        <v>0</v>
      </c>
      <c r="N91" s="21">
        <v>0</v>
      </c>
      <c r="O91" s="21"/>
      <c r="P91" s="21"/>
      <c r="Q91" s="21"/>
      <c r="R91" s="21"/>
      <c r="S91" s="21"/>
      <c r="T91" s="21">
        <v>0</v>
      </c>
      <c r="U91" s="21"/>
      <c r="V91" s="21"/>
      <c r="W91" s="21"/>
      <c r="X91" s="21"/>
      <c r="Y91" s="21"/>
      <c r="Z91" s="21"/>
      <c r="AA91" s="21">
        <v>0</v>
      </c>
      <c r="AB91" s="21"/>
      <c r="AC91" s="21"/>
      <c r="AD91" s="21"/>
      <c r="AE91" s="21"/>
      <c r="AF91" s="21"/>
      <c r="AG91" s="21"/>
      <c r="AH91" s="21"/>
      <c r="AI91" s="22">
        <v>0</v>
      </c>
      <c r="AJ91" s="22">
        <v>0</v>
      </c>
      <c r="AK91" s="22"/>
      <c r="AL91" s="22"/>
      <c r="AM91" s="22">
        <v>0</v>
      </c>
      <c r="AN91" s="22"/>
      <c r="AO91" s="22"/>
      <c r="AP91" s="22"/>
      <c r="AQ91" s="22"/>
      <c r="AR91" s="22">
        <v>0</v>
      </c>
      <c r="AS91" s="22">
        <v>0</v>
      </c>
      <c r="AT91" s="22">
        <v>0</v>
      </c>
      <c r="AU91" s="22"/>
      <c r="AV91" s="22"/>
      <c r="AW91" s="22"/>
      <c r="AX91" s="22"/>
      <c r="AY91" s="22"/>
      <c r="AZ91" s="22">
        <v>0</v>
      </c>
      <c r="BA91" s="22"/>
      <c r="BB91" s="22"/>
      <c r="BC91" s="22"/>
      <c r="BD91" s="22"/>
      <c r="BE91" s="22"/>
      <c r="BF91" s="22"/>
      <c r="BG91" s="22">
        <v>0</v>
      </c>
      <c r="BH91" s="22"/>
      <c r="BI91" s="22"/>
      <c r="BJ91" s="22"/>
      <c r="BK91" s="22"/>
      <c r="BL91" s="22"/>
      <c r="BM91" s="22"/>
      <c r="BN91" s="22"/>
      <c r="BP91" s="10">
        <f t="shared" si="4"/>
        <v>0</v>
      </c>
      <c r="BQ91" s="10">
        <f t="shared" si="5"/>
        <v>0</v>
      </c>
      <c r="BR91" s="18"/>
      <c r="BS91" s="10"/>
      <c r="BT91" s="18"/>
      <c r="BU91" s="18"/>
    </row>
    <row r="92" spans="1:73" ht="15.95" customHeight="1">
      <c r="A92" s="30" t="s">
        <v>88</v>
      </c>
      <c r="B92" s="23">
        <v>27</v>
      </c>
      <c r="C92" s="27" t="s">
        <v>42</v>
      </c>
      <c r="D92" s="21">
        <v>116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116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2">
        <v>730844.55</v>
      </c>
      <c r="AJ92" s="22">
        <v>730844.55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730844.55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P92" s="10">
        <f t="shared" si="4"/>
        <v>0</v>
      </c>
      <c r="BQ92" s="10">
        <f t="shared" si="5"/>
        <v>0</v>
      </c>
      <c r="BR92" s="18"/>
      <c r="BS92" s="10"/>
      <c r="BT92" s="18"/>
      <c r="BU92" s="18"/>
    </row>
    <row r="93" spans="1:73" ht="15.95" customHeight="1">
      <c r="A93" s="30"/>
      <c r="B93" s="20"/>
      <c r="C93" s="35" t="s">
        <v>52</v>
      </c>
      <c r="D93" s="21">
        <v>116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/>
      <c r="M93" s="21">
        <v>0</v>
      </c>
      <c r="N93" s="21">
        <v>0</v>
      </c>
      <c r="O93" s="21">
        <v>0</v>
      </c>
      <c r="P93" s="21">
        <v>0</v>
      </c>
      <c r="Q93" s="21">
        <v>116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2">
        <v>730844.55</v>
      </c>
      <c r="AJ93" s="22">
        <v>730844.55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/>
      <c r="AS93" s="22">
        <v>0</v>
      </c>
      <c r="AT93" s="22">
        <v>0</v>
      </c>
      <c r="AU93" s="22">
        <v>0</v>
      </c>
      <c r="AV93" s="22">
        <v>0</v>
      </c>
      <c r="AW93" s="22">
        <v>730844.55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P93" s="10">
        <f t="shared" si="4"/>
        <v>0</v>
      </c>
      <c r="BQ93" s="10">
        <f t="shared" si="5"/>
        <v>0</v>
      </c>
      <c r="BR93" s="18"/>
      <c r="BS93" s="10"/>
      <c r="BT93" s="18"/>
      <c r="BU93" s="18"/>
    </row>
    <row r="94" spans="1:73" ht="15.95" customHeight="1">
      <c r="A94" s="30"/>
      <c r="B94" s="20"/>
      <c r="C94" s="35" t="s">
        <v>54</v>
      </c>
      <c r="D94" s="21">
        <v>0</v>
      </c>
      <c r="E94" s="21"/>
      <c r="F94" s="21"/>
      <c r="G94" s="21">
        <v>0</v>
      </c>
      <c r="H94" s="21"/>
      <c r="I94" s="21"/>
      <c r="J94" s="21"/>
      <c r="K94" s="21"/>
      <c r="L94" s="21">
        <v>0</v>
      </c>
      <c r="M94" s="21">
        <v>0</v>
      </c>
      <c r="N94" s="21">
        <v>0</v>
      </c>
      <c r="O94" s="21"/>
      <c r="P94" s="21"/>
      <c r="Q94" s="21"/>
      <c r="R94" s="21"/>
      <c r="S94" s="21"/>
      <c r="T94" s="21">
        <v>0</v>
      </c>
      <c r="U94" s="21"/>
      <c r="V94" s="21"/>
      <c r="W94" s="21"/>
      <c r="X94" s="21"/>
      <c r="Y94" s="21"/>
      <c r="Z94" s="21"/>
      <c r="AA94" s="21">
        <v>0</v>
      </c>
      <c r="AB94" s="21"/>
      <c r="AC94" s="21"/>
      <c r="AD94" s="21"/>
      <c r="AE94" s="21"/>
      <c r="AF94" s="21"/>
      <c r="AG94" s="21"/>
      <c r="AH94" s="21"/>
      <c r="AI94" s="22">
        <v>0</v>
      </c>
      <c r="AJ94" s="22">
        <v>0</v>
      </c>
      <c r="AK94" s="22"/>
      <c r="AL94" s="22"/>
      <c r="AM94" s="22">
        <v>0</v>
      </c>
      <c r="AN94" s="22"/>
      <c r="AO94" s="22"/>
      <c r="AP94" s="22"/>
      <c r="AQ94" s="22"/>
      <c r="AR94" s="22">
        <v>0</v>
      </c>
      <c r="AS94" s="22">
        <v>0</v>
      </c>
      <c r="AT94" s="22">
        <v>0</v>
      </c>
      <c r="AU94" s="22"/>
      <c r="AV94" s="22"/>
      <c r="AW94" s="22"/>
      <c r="AX94" s="22"/>
      <c r="AY94" s="22"/>
      <c r="AZ94" s="22">
        <v>0</v>
      </c>
      <c r="BA94" s="22"/>
      <c r="BB94" s="22"/>
      <c r="BC94" s="22"/>
      <c r="BD94" s="22"/>
      <c r="BE94" s="22"/>
      <c r="BF94" s="22"/>
      <c r="BG94" s="22">
        <v>0</v>
      </c>
      <c r="BH94" s="22"/>
      <c r="BI94" s="22"/>
      <c r="BJ94" s="22"/>
      <c r="BK94" s="22"/>
      <c r="BL94" s="22"/>
      <c r="BM94" s="22"/>
      <c r="BN94" s="22"/>
      <c r="BP94" s="10">
        <f t="shared" si="4"/>
        <v>0</v>
      </c>
      <c r="BQ94" s="10">
        <f t="shared" si="5"/>
        <v>0</v>
      </c>
      <c r="BR94" s="18"/>
      <c r="BS94" s="10"/>
      <c r="BT94" s="18"/>
      <c r="BU94" s="18"/>
    </row>
    <row r="95" spans="1:73" ht="15.95" customHeight="1">
      <c r="A95" s="30" t="s">
        <v>89</v>
      </c>
      <c r="B95" s="23">
        <v>28</v>
      </c>
      <c r="C95" s="28" t="s">
        <v>30</v>
      </c>
      <c r="D95" s="21">
        <v>720</v>
      </c>
      <c r="E95" s="21">
        <v>0</v>
      </c>
      <c r="F95" s="21">
        <v>0</v>
      </c>
      <c r="G95" s="21">
        <v>564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156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2">
        <v>1355122.2000000002</v>
      </c>
      <c r="AJ95" s="22">
        <v>1355122.2000000002</v>
      </c>
      <c r="AK95" s="22">
        <v>0</v>
      </c>
      <c r="AL95" s="22">
        <v>0</v>
      </c>
      <c r="AM95" s="22">
        <v>678155.45000000007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676966.75000000012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P95" s="10">
        <f t="shared" si="4"/>
        <v>0</v>
      </c>
      <c r="BQ95" s="10">
        <f t="shared" si="5"/>
        <v>0</v>
      </c>
      <c r="BR95" s="18"/>
      <c r="BS95" s="10"/>
      <c r="BT95" s="18"/>
      <c r="BU95" s="18"/>
    </row>
    <row r="96" spans="1:73" ht="15.95" customHeight="1">
      <c r="A96" s="30"/>
      <c r="B96" s="20"/>
      <c r="C96" s="35" t="s">
        <v>52</v>
      </c>
      <c r="D96" s="21">
        <v>720</v>
      </c>
      <c r="E96" s="21">
        <v>0</v>
      </c>
      <c r="F96" s="21">
        <v>0</v>
      </c>
      <c r="G96" s="21">
        <v>564</v>
      </c>
      <c r="H96" s="21">
        <v>0</v>
      </c>
      <c r="I96" s="21">
        <v>0</v>
      </c>
      <c r="J96" s="21">
        <v>0</v>
      </c>
      <c r="K96" s="21">
        <v>0</v>
      </c>
      <c r="L96" s="21"/>
      <c r="M96" s="21">
        <v>0</v>
      </c>
      <c r="N96" s="21">
        <v>156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2">
        <v>1355122.2000000002</v>
      </c>
      <c r="AJ96" s="22">
        <v>1355122.2000000002</v>
      </c>
      <c r="AK96" s="22">
        <v>0</v>
      </c>
      <c r="AL96" s="22">
        <v>0</v>
      </c>
      <c r="AM96" s="22">
        <v>678155.45000000007</v>
      </c>
      <c r="AN96" s="22">
        <v>0</v>
      </c>
      <c r="AO96" s="22">
        <v>0</v>
      </c>
      <c r="AP96" s="22">
        <v>0</v>
      </c>
      <c r="AQ96" s="22">
        <v>0</v>
      </c>
      <c r="AR96" s="22"/>
      <c r="AS96" s="22">
        <v>0</v>
      </c>
      <c r="AT96" s="22">
        <v>676966.75000000012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P96" s="10">
        <f t="shared" si="4"/>
        <v>0</v>
      </c>
      <c r="BQ96" s="10">
        <f t="shared" si="5"/>
        <v>0</v>
      </c>
      <c r="BR96" s="18"/>
      <c r="BS96" s="10"/>
      <c r="BT96" s="18"/>
      <c r="BU96" s="18"/>
    </row>
    <row r="97" spans="1:73" ht="15.95" customHeight="1">
      <c r="A97" s="30"/>
      <c r="B97" s="20"/>
      <c r="C97" s="35" t="s">
        <v>54</v>
      </c>
      <c r="D97" s="21">
        <v>0</v>
      </c>
      <c r="E97" s="21"/>
      <c r="F97" s="21"/>
      <c r="G97" s="21">
        <v>0</v>
      </c>
      <c r="H97" s="21"/>
      <c r="I97" s="21"/>
      <c r="J97" s="21"/>
      <c r="K97" s="21"/>
      <c r="L97" s="21">
        <v>0</v>
      </c>
      <c r="M97" s="21">
        <v>0</v>
      </c>
      <c r="N97" s="21">
        <v>0</v>
      </c>
      <c r="O97" s="21"/>
      <c r="P97" s="21"/>
      <c r="Q97" s="21"/>
      <c r="R97" s="21"/>
      <c r="S97" s="21"/>
      <c r="T97" s="21">
        <v>0</v>
      </c>
      <c r="U97" s="21"/>
      <c r="V97" s="21"/>
      <c r="W97" s="21"/>
      <c r="X97" s="21"/>
      <c r="Y97" s="21"/>
      <c r="Z97" s="21"/>
      <c r="AA97" s="21">
        <v>0</v>
      </c>
      <c r="AB97" s="21"/>
      <c r="AC97" s="21"/>
      <c r="AD97" s="21"/>
      <c r="AE97" s="21"/>
      <c r="AF97" s="21"/>
      <c r="AG97" s="21"/>
      <c r="AH97" s="21"/>
      <c r="AI97" s="22">
        <v>0</v>
      </c>
      <c r="AJ97" s="22">
        <v>0</v>
      </c>
      <c r="AK97" s="22"/>
      <c r="AL97" s="22"/>
      <c r="AM97" s="22">
        <v>0</v>
      </c>
      <c r="AN97" s="22"/>
      <c r="AO97" s="22"/>
      <c r="AP97" s="22"/>
      <c r="AQ97" s="22"/>
      <c r="AR97" s="22">
        <v>0</v>
      </c>
      <c r="AS97" s="22">
        <v>0</v>
      </c>
      <c r="AT97" s="22">
        <v>0</v>
      </c>
      <c r="AU97" s="22"/>
      <c r="AV97" s="22"/>
      <c r="AW97" s="22"/>
      <c r="AX97" s="22"/>
      <c r="AY97" s="22"/>
      <c r="AZ97" s="22">
        <v>0</v>
      </c>
      <c r="BA97" s="22"/>
      <c r="BB97" s="22"/>
      <c r="BC97" s="22"/>
      <c r="BD97" s="22"/>
      <c r="BE97" s="22"/>
      <c r="BF97" s="22"/>
      <c r="BG97" s="22">
        <v>0</v>
      </c>
      <c r="BH97" s="22"/>
      <c r="BI97" s="22"/>
      <c r="BJ97" s="22"/>
      <c r="BK97" s="22"/>
      <c r="BL97" s="22"/>
      <c r="BM97" s="22"/>
      <c r="BN97" s="22"/>
      <c r="BP97" s="10">
        <f t="shared" si="4"/>
        <v>0</v>
      </c>
      <c r="BQ97" s="10">
        <f t="shared" si="5"/>
        <v>0</v>
      </c>
      <c r="BR97" s="18"/>
      <c r="BS97" s="10"/>
      <c r="BT97" s="18"/>
      <c r="BU97" s="18"/>
    </row>
    <row r="98" spans="1:73" ht="15.75">
      <c r="A98" s="30" t="s">
        <v>90</v>
      </c>
      <c r="B98" s="23">
        <v>29</v>
      </c>
      <c r="C98" s="27" t="s">
        <v>31</v>
      </c>
      <c r="D98" s="21">
        <v>1116</v>
      </c>
      <c r="E98" s="21">
        <v>0</v>
      </c>
      <c r="F98" s="21">
        <v>0</v>
      </c>
      <c r="G98" s="21">
        <v>881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235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2">
        <v>3827828.35</v>
      </c>
      <c r="AJ98" s="22">
        <v>3827828.35</v>
      </c>
      <c r="AK98" s="22">
        <v>0</v>
      </c>
      <c r="AL98" s="22">
        <v>0</v>
      </c>
      <c r="AM98" s="22">
        <v>2010604.33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1817224.02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P98" s="10">
        <f t="shared" si="4"/>
        <v>0</v>
      </c>
      <c r="BQ98" s="10">
        <f t="shared" si="5"/>
        <v>0</v>
      </c>
      <c r="BR98" s="18"/>
      <c r="BS98" s="10"/>
      <c r="BT98" s="18"/>
      <c r="BU98" s="18"/>
    </row>
    <row r="99" spans="1:73" ht="15.95" customHeight="1">
      <c r="A99" s="30"/>
      <c r="B99" s="20"/>
      <c r="C99" s="35" t="s">
        <v>52</v>
      </c>
      <c r="D99" s="21">
        <v>1116</v>
      </c>
      <c r="E99" s="21">
        <v>0</v>
      </c>
      <c r="F99" s="21">
        <v>0</v>
      </c>
      <c r="G99" s="21">
        <v>881</v>
      </c>
      <c r="H99" s="21">
        <v>0</v>
      </c>
      <c r="I99" s="21">
        <v>0</v>
      </c>
      <c r="J99" s="21">
        <v>0</v>
      </c>
      <c r="K99" s="21">
        <v>0</v>
      </c>
      <c r="L99" s="21"/>
      <c r="M99" s="21">
        <v>0</v>
      </c>
      <c r="N99" s="21">
        <v>235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2">
        <v>3827828.35</v>
      </c>
      <c r="AJ99" s="22">
        <v>3827828.35</v>
      </c>
      <c r="AK99" s="22">
        <v>0</v>
      </c>
      <c r="AL99" s="22">
        <v>0</v>
      </c>
      <c r="AM99" s="22">
        <v>2010604.33</v>
      </c>
      <c r="AN99" s="22">
        <v>0</v>
      </c>
      <c r="AO99" s="22">
        <v>0</v>
      </c>
      <c r="AP99" s="22">
        <v>0</v>
      </c>
      <c r="AQ99" s="22">
        <v>0</v>
      </c>
      <c r="AR99" s="22"/>
      <c r="AS99" s="22">
        <v>0</v>
      </c>
      <c r="AT99" s="22">
        <v>1817224.02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P99" s="10">
        <f t="shared" si="4"/>
        <v>0</v>
      </c>
      <c r="BQ99" s="10">
        <f t="shared" si="5"/>
        <v>0</v>
      </c>
      <c r="BR99" s="18"/>
      <c r="BS99" s="10"/>
      <c r="BT99" s="18"/>
      <c r="BU99" s="18"/>
    </row>
    <row r="100" spans="1:73" ht="15.95" customHeight="1">
      <c r="A100" s="30"/>
      <c r="B100" s="20"/>
      <c r="C100" s="35" t="s">
        <v>54</v>
      </c>
      <c r="D100" s="21">
        <v>0</v>
      </c>
      <c r="E100" s="21"/>
      <c r="F100" s="21"/>
      <c r="G100" s="21">
        <v>0</v>
      </c>
      <c r="H100" s="21"/>
      <c r="I100" s="21"/>
      <c r="J100" s="21"/>
      <c r="K100" s="21"/>
      <c r="L100" s="21">
        <v>0</v>
      </c>
      <c r="M100" s="21">
        <v>0</v>
      </c>
      <c r="N100" s="21">
        <v>0</v>
      </c>
      <c r="O100" s="21"/>
      <c r="P100" s="21"/>
      <c r="Q100" s="21"/>
      <c r="R100" s="21"/>
      <c r="S100" s="21"/>
      <c r="T100" s="21">
        <v>0</v>
      </c>
      <c r="U100" s="21"/>
      <c r="V100" s="21"/>
      <c r="W100" s="21"/>
      <c r="X100" s="21"/>
      <c r="Y100" s="21"/>
      <c r="Z100" s="21"/>
      <c r="AA100" s="21">
        <v>0</v>
      </c>
      <c r="AB100" s="21"/>
      <c r="AC100" s="21"/>
      <c r="AD100" s="21"/>
      <c r="AE100" s="21"/>
      <c r="AF100" s="21"/>
      <c r="AG100" s="21"/>
      <c r="AH100" s="21"/>
      <c r="AI100" s="22">
        <v>0</v>
      </c>
      <c r="AJ100" s="22">
        <v>0</v>
      </c>
      <c r="AK100" s="22"/>
      <c r="AL100" s="22"/>
      <c r="AM100" s="22">
        <v>0</v>
      </c>
      <c r="AN100" s="22"/>
      <c r="AO100" s="22"/>
      <c r="AP100" s="22"/>
      <c r="AQ100" s="22"/>
      <c r="AR100" s="22">
        <v>0</v>
      </c>
      <c r="AS100" s="22">
        <v>0</v>
      </c>
      <c r="AT100" s="22">
        <v>0</v>
      </c>
      <c r="AU100" s="22"/>
      <c r="AV100" s="22"/>
      <c r="AW100" s="22"/>
      <c r="AX100" s="22"/>
      <c r="AY100" s="22"/>
      <c r="AZ100" s="22">
        <v>0</v>
      </c>
      <c r="BA100" s="22"/>
      <c r="BB100" s="22"/>
      <c r="BC100" s="22"/>
      <c r="BD100" s="22"/>
      <c r="BE100" s="22"/>
      <c r="BF100" s="22"/>
      <c r="BG100" s="22">
        <v>0</v>
      </c>
      <c r="BH100" s="22"/>
      <c r="BI100" s="22"/>
      <c r="BJ100" s="22"/>
      <c r="BK100" s="22"/>
      <c r="BL100" s="22"/>
      <c r="BM100" s="22"/>
      <c r="BN100" s="22"/>
      <c r="BP100" s="10">
        <f t="shared" si="4"/>
        <v>0</v>
      </c>
      <c r="BQ100" s="10">
        <f t="shared" si="5"/>
        <v>0</v>
      </c>
      <c r="BR100" s="18"/>
      <c r="BS100" s="10"/>
      <c r="BT100" s="18"/>
      <c r="BU100" s="18"/>
    </row>
    <row r="101" spans="1:73" ht="15.75">
      <c r="A101" s="30" t="s">
        <v>102</v>
      </c>
      <c r="B101" s="23">
        <v>30</v>
      </c>
      <c r="C101" s="27" t="s">
        <v>103</v>
      </c>
      <c r="D101" s="21">
        <v>611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611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2">
        <v>2833715.71</v>
      </c>
      <c r="AJ101" s="22">
        <v>2833715.71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2833715.71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P101" s="10">
        <f t="shared" si="4"/>
        <v>0</v>
      </c>
      <c r="BQ101" s="10">
        <f t="shared" si="5"/>
        <v>0</v>
      </c>
      <c r="BR101" s="18"/>
      <c r="BS101" s="10"/>
      <c r="BT101" s="18"/>
      <c r="BU101" s="18"/>
    </row>
    <row r="102" spans="1:73" ht="15.95" customHeight="1">
      <c r="A102" s="30"/>
      <c r="B102" s="20"/>
      <c r="C102" s="35" t="s">
        <v>52</v>
      </c>
      <c r="D102" s="21">
        <v>611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/>
      <c r="M102" s="21">
        <v>0</v>
      </c>
      <c r="N102" s="21">
        <v>0</v>
      </c>
      <c r="O102" s="21">
        <v>0</v>
      </c>
      <c r="P102" s="21">
        <v>0</v>
      </c>
      <c r="Q102" s="21">
        <v>611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2">
        <v>2833715.71</v>
      </c>
      <c r="AJ102" s="22">
        <v>2833715.71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/>
      <c r="AS102" s="22">
        <v>0</v>
      </c>
      <c r="AT102" s="22">
        <v>0</v>
      </c>
      <c r="AU102" s="22">
        <v>0</v>
      </c>
      <c r="AV102" s="22">
        <v>0</v>
      </c>
      <c r="AW102" s="22">
        <v>2833715.71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P102" s="10">
        <f t="shared" si="4"/>
        <v>0</v>
      </c>
      <c r="BQ102" s="10">
        <f t="shared" si="5"/>
        <v>0</v>
      </c>
      <c r="BR102" s="18"/>
      <c r="BS102" s="10"/>
      <c r="BT102" s="18"/>
      <c r="BU102" s="18"/>
    </row>
    <row r="103" spans="1:73" ht="15.95" customHeight="1">
      <c r="A103" s="30"/>
      <c r="B103" s="20"/>
      <c r="C103" s="35" t="s">
        <v>54</v>
      </c>
      <c r="D103" s="21">
        <v>0</v>
      </c>
      <c r="E103" s="21"/>
      <c r="F103" s="21"/>
      <c r="G103" s="21">
        <v>0</v>
      </c>
      <c r="H103" s="21"/>
      <c r="I103" s="21"/>
      <c r="J103" s="21"/>
      <c r="K103" s="21"/>
      <c r="L103" s="21">
        <v>0</v>
      </c>
      <c r="M103" s="21">
        <v>0</v>
      </c>
      <c r="N103" s="21">
        <v>0</v>
      </c>
      <c r="O103" s="21"/>
      <c r="P103" s="21"/>
      <c r="Q103" s="21"/>
      <c r="R103" s="21"/>
      <c r="S103" s="21"/>
      <c r="T103" s="21">
        <v>0</v>
      </c>
      <c r="U103" s="21"/>
      <c r="V103" s="21"/>
      <c r="W103" s="21"/>
      <c r="X103" s="21"/>
      <c r="Y103" s="21"/>
      <c r="Z103" s="21"/>
      <c r="AA103" s="21">
        <v>0</v>
      </c>
      <c r="AB103" s="21"/>
      <c r="AC103" s="21"/>
      <c r="AD103" s="21"/>
      <c r="AE103" s="21"/>
      <c r="AF103" s="21"/>
      <c r="AG103" s="21"/>
      <c r="AH103" s="21"/>
      <c r="AI103" s="22">
        <v>0</v>
      </c>
      <c r="AJ103" s="22">
        <v>0</v>
      </c>
      <c r="AK103" s="22"/>
      <c r="AL103" s="22"/>
      <c r="AM103" s="22">
        <v>0</v>
      </c>
      <c r="AN103" s="22"/>
      <c r="AO103" s="22"/>
      <c r="AP103" s="22"/>
      <c r="AQ103" s="22"/>
      <c r="AR103" s="22">
        <v>0</v>
      </c>
      <c r="AS103" s="22">
        <v>0</v>
      </c>
      <c r="AT103" s="22">
        <v>0</v>
      </c>
      <c r="AU103" s="22"/>
      <c r="AV103" s="22"/>
      <c r="AW103" s="22"/>
      <c r="AX103" s="22"/>
      <c r="AY103" s="22"/>
      <c r="AZ103" s="22">
        <v>0</v>
      </c>
      <c r="BA103" s="22"/>
      <c r="BB103" s="22"/>
      <c r="BC103" s="22"/>
      <c r="BD103" s="22"/>
      <c r="BE103" s="22"/>
      <c r="BF103" s="22"/>
      <c r="BG103" s="22">
        <v>0</v>
      </c>
      <c r="BH103" s="22"/>
      <c r="BI103" s="22"/>
      <c r="BJ103" s="22"/>
      <c r="BK103" s="22"/>
      <c r="BL103" s="22"/>
      <c r="BM103" s="22"/>
      <c r="BN103" s="22"/>
      <c r="BP103" s="10">
        <f t="shared" si="4"/>
        <v>0</v>
      </c>
      <c r="BQ103" s="10">
        <f t="shared" si="5"/>
        <v>0</v>
      </c>
      <c r="BR103" s="18"/>
      <c r="BS103" s="10"/>
      <c r="BT103" s="18"/>
      <c r="BU103" s="18"/>
    </row>
    <row r="104" spans="1:73" ht="15.95" customHeight="1">
      <c r="B104" s="24">
        <v>0</v>
      </c>
      <c r="C104" s="36" t="s">
        <v>2</v>
      </c>
      <c r="D104" s="25">
        <v>1953939</v>
      </c>
      <c r="E104" s="25">
        <v>174385</v>
      </c>
      <c r="F104" s="25">
        <v>36473</v>
      </c>
      <c r="G104" s="25">
        <v>1068403</v>
      </c>
      <c r="H104" s="25">
        <v>52503</v>
      </c>
      <c r="I104" s="25">
        <v>1341</v>
      </c>
      <c r="J104" s="25">
        <v>8331</v>
      </c>
      <c r="K104" s="25">
        <v>0</v>
      </c>
      <c r="L104" s="25">
        <v>1776</v>
      </c>
      <c r="M104" s="25">
        <v>115175</v>
      </c>
      <c r="N104" s="25">
        <v>338649</v>
      </c>
      <c r="O104" s="25">
        <v>25093</v>
      </c>
      <c r="P104" s="25">
        <v>9481</v>
      </c>
      <c r="Q104" s="25">
        <v>78763</v>
      </c>
      <c r="R104" s="25">
        <v>74618</v>
      </c>
      <c r="S104" s="25">
        <v>4863</v>
      </c>
      <c r="T104" s="25">
        <v>44236</v>
      </c>
      <c r="U104" s="25">
        <v>3473</v>
      </c>
      <c r="V104" s="25">
        <v>764</v>
      </c>
      <c r="W104" s="25">
        <v>170</v>
      </c>
      <c r="X104" s="25">
        <v>188</v>
      </c>
      <c r="Y104" s="25">
        <v>118</v>
      </c>
      <c r="Z104" s="25">
        <v>0</v>
      </c>
      <c r="AA104" s="25">
        <v>14896</v>
      </c>
      <c r="AB104" s="25">
        <v>2843</v>
      </c>
      <c r="AC104" s="25">
        <v>132</v>
      </c>
      <c r="AD104" s="25">
        <v>238</v>
      </c>
      <c r="AE104" s="25">
        <v>61816</v>
      </c>
      <c r="AF104" s="25">
        <v>1060</v>
      </c>
      <c r="AG104" s="25">
        <v>477</v>
      </c>
      <c r="AH104" s="25">
        <v>654</v>
      </c>
      <c r="AI104" s="26">
        <v>10667304504.919998</v>
      </c>
      <c r="AJ104" s="26">
        <v>4239858193.9299994</v>
      </c>
      <c r="AK104" s="26">
        <v>598944835.67999983</v>
      </c>
      <c r="AL104" s="26">
        <v>95739159.469999999</v>
      </c>
      <c r="AM104" s="26">
        <v>1073143269.51</v>
      </c>
      <c r="AN104" s="26">
        <v>95833289.360000014</v>
      </c>
      <c r="AO104" s="26">
        <v>3626815.3100000005</v>
      </c>
      <c r="AP104" s="26">
        <v>26219461.119999994</v>
      </c>
      <c r="AQ104" s="26">
        <v>0</v>
      </c>
      <c r="AR104" s="26">
        <v>8131367.9500000011</v>
      </c>
      <c r="AS104" s="26">
        <v>233385967.15000004</v>
      </c>
      <c r="AT104" s="26">
        <v>1441454083.2600002</v>
      </c>
      <c r="AU104" s="26">
        <v>18116408.120000001</v>
      </c>
      <c r="AV104" s="26">
        <v>6059255.5899999999</v>
      </c>
      <c r="AW104" s="26">
        <v>296928150.47000003</v>
      </c>
      <c r="AX104" s="26">
        <v>359968735.00999999</v>
      </c>
      <c r="AY104" s="26">
        <v>10109874.949999999</v>
      </c>
      <c r="AZ104" s="26">
        <v>4754144275.5399971</v>
      </c>
      <c r="BA104" s="26">
        <v>590829045.27000034</v>
      </c>
      <c r="BB104" s="26">
        <v>156699730.13000005</v>
      </c>
      <c r="BC104" s="26">
        <v>63753004.249999985</v>
      </c>
      <c r="BD104" s="26">
        <v>108008816.73999998</v>
      </c>
      <c r="BE104" s="26">
        <v>46344537.49000001</v>
      </c>
      <c r="BF104" s="26">
        <v>0</v>
      </c>
      <c r="BG104" s="26">
        <v>872063949.09000003</v>
      </c>
      <c r="BH104" s="26">
        <v>390499329.50999969</v>
      </c>
      <c r="BI104" s="26">
        <v>23336674.289999992</v>
      </c>
      <c r="BJ104" s="26">
        <v>16514143.769999996</v>
      </c>
      <c r="BK104" s="26">
        <v>622188012.35000002</v>
      </c>
      <c r="BL104" s="26">
        <v>124111813.5</v>
      </c>
      <c r="BM104" s="26">
        <v>32915289.690000001</v>
      </c>
      <c r="BN104" s="26">
        <v>22022970.82</v>
      </c>
      <c r="BP104" s="10">
        <f t="shared" si="4"/>
        <v>-4.76837158203125E-7</v>
      </c>
      <c r="BQ104" s="10">
        <f>AI104-AJ104-AZ104-BG104-BN104-BK104-BL104-BM104</f>
        <v>1.605600118637085E-6</v>
      </c>
      <c r="BR104" s="18"/>
      <c r="BS104" s="10"/>
      <c r="BT104" s="18"/>
      <c r="BU104" s="18"/>
    </row>
    <row r="105" spans="1:73" ht="15.95" customHeight="1">
      <c r="B105" s="24"/>
      <c r="C105" s="37" t="s">
        <v>52</v>
      </c>
      <c r="D105" s="25">
        <v>1901491</v>
      </c>
      <c r="E105" s="25">
        <v>174385</v>
      </c>
      <c r="F105" s="25">
        <v>36473</v>
      </c>
      <c r="G105" s="25">
        <v>1021343</v>
      </c>
      <c r="H105" s="25">
        <v>52503</v>
      </c>
      <c r="I105" s="25">
        <v>1341</v>
      </c>
      <c r="J105" s="25">
        <v>8331</v>
      </c>
      <c r="K105" s="25">
        <v>0</v>
      </c>
      <c r="L105" s="25">
        <v>0</v>
      </c>
      <c r="M105" s="25">
        <v>115175</v>
      </c>
      <c r="N105" s="25">
        <v>335037</v>
      </c>
      <c r="O105" s="25">
        <v>25093</v>
      </c>
      <c r="P105" s="25">
        <v>9481</v>
      </c>
      <c r="Q105" s="25">
        <v>78763</v>
      </c>
      <c r="R105" s="25">
        <v>74618</v>
      </c>
      <c r="S105" s="25">
        <v>4863</v>
      </c>
      <c r="T105" s="25">
        <v>42237</v>
      </c>
      <c r="U105" s="25">
        <v>3473</v>
      </c>
      <c r="V105" s="25">
        <v>764</v>
      </c>
      <c r="W105" s="25">
        <v>170</v>
      </c>
      <c r="X105" s="25">
        <v>188</v>
      </c>
      <c r="Y105" s="25">
        <v>118</v>
      </c>
      <c r="Z105" s="25">
        <v>0</v>
      </c>
      <c r="AA105" s="25">
        <v>14805</v>
      </c>
      <c r="AB105" s="25">
        <v>2843</v>
      </c>
      <c r="AC105" s="25">
        <v>132</v>
      </c>
      <c r="AD105" s="25">
        <v>238</v>
      </c>
      <c r="AE105" s="25">
        <v>61816</v>
      </c>
      <c r="AF105" s="25">
        <v>1060</v>
      </c>
      <c r="AG105" s="25">
        <v>477</v>
      </c>
      <c r="AH105" s="25">
        <v>654</v>
      </c>
      <c r="AI105" s="26">
        <v>10386135242.959999</v>
      </c>
      <c r="AJ105" s="26">
        <v>4177583899.9199991</v>
      </c>
      <c r="AK105" s="26">
        <v>598944835.67999983</v>
      </c>
      <c r="AL105" s="26">
        <v>95739159.469999999</v>
      </c>
      <c r="AM105" s="26">
        <v>1031563241.67</v>
      </c>
      <c r="AN105" s="26">
        <v>95833289.360000014</v>
      </c>
      <c r="AO105" s="26">
        <v>3626815.3100000005</v>
      </c>
      <c r="AP105" s="26">
        <v>26219461.119999994</v>
      </c>
      <c r="AQ105" s="26">
        <v>0</v>
      </c>
      <c r="AR105" s="26">
        <v>0</v>
      </c>
      <c r="AS105" s="26">
        <v>233385967.15000004</v>
      </c>
      <c r="AT105" s="26">
        <v>1428891185.0400002</v>
      </c>
      <c r="AU105" s="26">
        <v>18116408.120000001</v>
      </c>
      <c r="AV105" s="26">
        <v>6059255.5899999999</v>
      </c>
      <c r="AW105" s="26">
        <v>296928150.47000003</v>
      </c>
      <c r="AX105" s="26">
        <v>359968735.00999999</v>
      </c>
      <c r="AY105" s="26">
        <v>10109874.949999999</v>
      </c>
      <c r="AZ105" s="26">
        <v>4537596853.869997</v>
      </c>
      <c r="BA105" s="26">
        <v>590829045.27000034</v>
      </c>
      <c r="BB105" s="26">
        <v>156699730.13000005</v>
      </c>
      <c r="BC105" s="26">
        <v>63753004.249999985</v>
      </c>
      <c r="BD105" s="26">
        <v>108008816.73999998</v>
      </c>
      <c r="BE105" s="26">
        <v>46344537.49000001</v>
      </c>
      <c r="BF105" s="26">
        <v>0</v>
      </c>
      <c r="BG105" s="26">
        <v>869716402.81000006</v>
      </c>
      <c r="BH105" s="26">
        <v>390499329.50999969</v>
      </c>
      <c r="BI105" s="26">
        <v>23336674.289999992</v>
      </c>
      <c r="BJ105" s="26">
        <v>16514143.769999996</v>
      </c>
      <c r="BK105" s="26">
        <v>622188012.35000002</v>
      </c>
      <c r="BL105" s="26">
        <v>124111813.5</v>
      </c>
      <c r="BM105" s="26">
        <v>32915289.690000001</v>
      </c>
      <c r="BN105" s="26">
        <v>22022970.82</v>
      </c>
      <c r="BP105" s="10">
        <f t="shared" si="4"/>
        <v>-1.1920928955078125E-6</v>
      </c>
      <c r="BQ105" s="10">
        <f t="shared" ref="BQ105:BQ106" si="6">AI105-AJ105-AZ105-BG105-BN105-BK105-BL105-BM105</f>
        <v>2.7976930141448975E-6</v>
      </c>
      <c r="BR105" s="18"/>
      <c r="BS105" s="10"/>
      <c r="BT105" s="18"/>
      <c r="BU105" s="18"/>
    </row>
    <row r="106" spans="1:73" ht="15.95" customHeight="1">
      <c r="B106" s="24"/>
      <c r="C106" s="37" t="s">
        <v>54</v>
      </c>
      <c r="D106" s="25">
        <v>52448</v>
      </c>
      <c r="E106" s="25">
        <v>0</v>
      </c>
      <c r="F106" s="25">
        <v>0</v>
      </c>
      <c r="G106" s="25">
        <v>47060</v>
      </c>
      <c r="H106" s="25">
        <v>0</v>
      </c>
      <c r="I106" s="25">
        <v>0</v>
      </c>
      <c r="J106" s="25">
        <v>0</v>
      </c>
      <c r="K106" s="25">
        <v>0</v>
      </c>
      <c r="L106" s="25">
        <v>1776</v>
      </c>
      <c r="M106" s="25">
        <v>0</v>
      </c>
      <c r="N106" s="25">
        <v>3612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1999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91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6">
        <v>281169261.95999998</v>
      </c>
      <c r="AJ106" s="26">
        <v>62274294.00999999</v>
      </c>
      <c r="AK106" s="26">
        <v>0</v>
      </c>
      <c r="AL106" s="26">
        <v>0</v>
      </c>
      <c r="AM106" s="26">
        <v>41580027.839999989</v>
      </c>
      <c r="AN106" s="26">
        <v>0</v>
      </c>
      <c r="AO106" s="26">
        <v>0</v>
      </c>
      <c r="AP106" s="26">
        <v>0</v>
      </c>
      <c r="AQ106" s="26">
        <v>0</v>
      </c>
      <c r="AR106" s="26">
        <v>8131367.9500000011</v>
      </c>
      <c r="AS106" s="26">
        <v>0</v>
      </c>
      <c r="AT106" s="26">
        <v>12562898.220000001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216547421.67000002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2347546.2799999993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P106" s="10">
        <f t="shared" si="4"/>
        <v>0</v>
      </c>
      <c r="BQ106" s="10">
        <f t="shared" si="6"/>
        <v>-2.7939677238464355E-8</v>
      </c>
      <c r="BR106" s="18"/>
      <c r="BS106" s="10"/>
      <c r="BT106" s="18"/>
      <c r="BU106" s="18"/>
    </row>
    <row r="107" spans="1:73">
      <c r="BP107" s="10">
        <f t="shared" si="4"/>
        <v>0</v>
      </c>
    </row>
    <row r="108" spans="1:73">
      <c r="D108" s="2">
        <v>1953939</v>
      </c>
      <c r="E108" s="8">
        <v>174385</v>
      </c>
      <c r="F108" s="8">
        <v>36473</v>
      </c>
      <c r="G108" s="8">
        <v>1068403</v>
      </c>
      <c r="H108" s="8">
        <v>52503</v>
      </c>
      <c r="I108" s="8">
        <v>1341</v>
      </c>
      <c r="J108" s="8">
        <v>8331</v>
      </c>
      <c r="K108" s="8">
        <v>0</v>
      </c>
      <c r="L108" s="8">
        <v>1776</v>
      </c>
      <c r="M108" s="8">
        <v>115175</v>
      </c>
      <c r="N108" s="8">
        <v>338649</v>
      </c>
      <c r="O108" s="8">
        <v>25093</v>
      </c>
      <c r="P108" s="8">
        <v>9481</v>
      </c>
      <c r="Q108" s="8">
        <v>78763</v>
      </c>
      <c r="R108" s="8">
        <v>74618</v>
      </c>
      <c r="S108" s="8">
        <v>4863</v>
      </c>
      <c r="T108" s="2">
        <v>44236</v>
      </c>
      <c r="U108" s="2">
        <v>3473</v>
      </c>
      <c r="V108" s="2">
        <v>764</v>
      </c>
      <c r="W108" s="2">
        <v>170</v>
      </c>
      <c r="X108" s="2">
        <v>188</v>
      </c>
      <c r="Y108" s="2">
        <v>118</v>
      </c>
      <c r="Z108" s="2">
        <v>0</v>
      </c>
      <c r="AA108" s="2">
        <v>14896</v>
      </c>
      <c r="AB108" s="2">
        <v>2843</v>
      </c>
      <c r="AC108" s="2">
        <v>132</v>
      </c>
      <c r="AD108" s="2">
        <v>238</v>
      </c>
      <c r="AE108" s="8">
        <v>61816</v>
      </c>
      <c r="AF108" s="8">
        <v>1060</v>
      </c>
      <c r="AG108" s="8">
        <v>477</v>
      </c>
      <c r="AH108" s="8">
        <v>654</v>
      </c>
      <c r="AI108" s="49">
        <v>10667304504.919996</v>
      </c>
      <c r="AJ108" s="49">
        <v>4239858193.9300003</v>
      </c>
      <c r="AK108" s="49">
        <v>598944835.67999995</v>
      </c>
      <c r="AL108" s="49">
        <v>95739159.470000014</v>
      </c>
      <c r="AM108" s="11">
        <v>1074014334.9600003</v>
      </c>
      <c r="AN108" s="11">
        <v>95833289.360000014</v>
      </c>
      <c r="AO108" s="11">
        <v>3626815.3100000005</v>
      </c>
      <c r="AP108" s="11">
        <v>26219461.119999994</v>
      </c>
      <c r="AQ108" s="11">
        <v>0</v>
      </c>
      <c r="AR108" s="11">
        <v>8131367.9500000011</v>
      </c>
      <c r="AS108" s="11">
        <v>233385967.15000004</v>
      </c>
      <c r="AT108" s="11">
        <v>1440583017.8100002</v>
      </c>
      <c r="AU108" s="11">
        <v>18116408.120000001</v>
      </c>
      <c r="AV108" s="11">
        <v>6059255.5899999999</v>
      </c>
      <c r="AW108" s="11">
        <v>296928150.46999997</v>
      </c>
      <c r="AX108" s="11">
        <v>359968735.01000011</v>
      </c>
      <c r="AY108" s="11">
        <v>10109874.949999999</v>
      </c>
      <c r="AZ108" s="11">
        <v>4754144275.5399961</v>
      </c>
      <c r="BA108" s="11">
        <v>590829045.27000034</v>
      </c>
      <c r="BB108" s="11">
        <v>156699730.13000005</v>
      </c>
      <c r="BC108" s="11">
        <v>63753004.249999985</v>
      </c>
      <c r="BD108" s="11">
        <v>108008816.73999998</v>
      </c>
      <c r="BE108" s="11">
        <v>46344537.49000001</v>
      </c>
      <c r="BF108" s="11">
        <v>0</v>
      </c>
      <c r="BG108" s="11">
        <v>872063949.09000015</v>
      </c>
      <c r="BH108" s="11">
        <v>390499329.50999969</v>
      </c>
      <c r="BI108" s="11">
        <v>23336674.289999992</v>
      </c>
      <c r="BJ108" s="11">
        <v>16514143.769999996</v>
      </c>
      <c r="BK108" s="11">
        <v>622188012.35000002</v>
      </c>
      <c r="BL108" s="11">
        <v>124111813.49999999</v>
      </c>
      <c r="BM108" s="11">
        <v>32915289.690000001</v>
      </c>
      <c r="BN108" s="11">
        <v>22022970.82</v>
      </c>
      <c r="BP108" s="10">
        <f t="shared" si="4"/>
        <v>0</v>
      </c>
      <c r="BQ108" s="10">
        <f>AI108-AJ108-AZ108-BG108-BN108-BK108-BL108-BM108</f>
        <v>-4.0605664253234863E-7</v>
      </c>
    </row>
    <row r="109" spans="1:73">
      <c r="D109" s="13">
        <v>1901491</v>
      </c>
      <c r="E109" s="12">
        <v>174385</v>
      </c>
      <c r="F109" s="12">
        <v>36473</v>
      </c>
      <c r="G109" s="12">
        <v>1021343</v>
      </c>
      <c r="H109" s="12">
        <v>52503</v>
      </c>
      <c r="I109" s="12">
        <v>1341</v>
      </c>
      <c r="J109" s="12">
        <v>8331</v>
      </c>
      <c r="K109" s="12">
        <v>0</v>
      </c>
      <c r="M109" s="12">
        <v>115175</v>
      </c>
      <c r="N109" s="12">
        <v>335037</v>
      </c>
      <c r="O109" s="12">
        <v>25093</v>
      </c>
      <c r="P109" s="12">
        <v>9481</v>
      </c>
      <c r="Q109" s="12">
        <v>78763</v>
      </c>
      <c r="R109" s="12">
        <v>74618</v>
      </c>
      <c r="S109" s="12">
        <v>4863</v>
      </c>
      <c r="T109" s="13">
        <v>42237</v>
      </c>
      <c r="U109" s="13">
        <v>3473</v>
      </c>
      <c r="V109" s="13">
        <v>764</v>
      </c>
      <c r="W109" s="13">
        <v>170</v>
      </c>
      <c r="X109" s="13">
        <v>188</v>
      </c>
      <c r="Y109" s="13">
        <v>118</v>
      </c>
      <c r="Z109" s="13">
        <v>0</v>
      </c>
      <c r="AA109" s="13">
        <v>14805</v>
      </c>
      <c r="AB109" s="13">
        <v>2843</v>
      </c>
      <c r="AC109" s="13">
        <v>132</v>
      </c>
      <c r="AD109" s="13">
        <v>238</v>
      </c>
      <c r="AE109" s="12">
        <v>61816</v>
      </c>
      <c r="AF109" s="12">
        <v>1060</v>
      </c>
      <c r="AG109" s="12">
        <v>477</v>
      </c>
      <c r="AH109" s="12">
        <v>654</v>
      </c>
      <c r="AI109" s="9">
        <v>10386135242.959997</v>
      </c>
      <c r="AJ109" s="9">
        <v>4177583899.9200006</v>
      </c>
      <c r="AK109" s="9">
        <v>598944835.67999995</v>
      </c>
      <c r="AL109" s="9">
        <v>95739159.470000014</v>
      </c>
      <c r="AM109" s="10">
        <v>1032434307.1200002</v>
      </c>
      <c r="AN109" s="10">
        <v>95833289.360000014</v>
      </c>
      <c r="AO109" s="10">
        <v>3626815.3100000005</v>
      </c>
      <c r="AP109" s="10">
        <v>26219461.119999994</v>
      </c>
      <c r="AQ109" s="10">
        <v>0</v>
      </c>
      <c r="AR109" s="10"/>
      <c r="AS109" s="10">
        <v>233385967.15000004</v>
      </c>
      <c r="AT109" s="10">
        <v>1428020119.5900002</v>
      </c>
      <c r="AU109" s="10">
        <v>18116408.120000001</v>
      </c>
      <c r="AV109" s="10">
        <v>6059255.5899999999</v>
      </c>
      <c r="AW109" s="10">
        <v>296928150.46999997</v>
      </c>
      <c r="AX109" s="10">
        <v>359968735.01000011</v>
      </c>
      <c r="AY109" s="10">
        <v>10109874.949999999</v>
      </c>
      <c r="AZ109" s="10">
        <v>4537596853.8699961</v>
      </c>
      <c r="BA109" s="10">
        <v>590829045.27000034</v>
      </c>
      <c r="BB109" s="10">
        <v>156699730.13000005</v>
      </c>
      <c r="BC109" s="10">
        <v>63753004.249999985</v>
      </c>
      <c r="BD109" s="10">
        <v>108008816.73999998</v>
      </c>
      <c r="BE109" s="10">
        <v>46344537.49000001</v>
      </c>
      <c r="BF109" s="10">
        <v>0</v>
      </c>
      <c r="BG109" s="10">
        <v>869716402.81000018</v>
      </c>
      <c r="BH109" s="10">
        <v>390499329.50999969</v>
      </c>
      <c r="BI109" s="10">
        <v>23336674.289999992</v>
      </c>
      <c r="BJ109" s="10">
        <v>16514143.769999996</v>
      </c>
      <c r="BK109" s="10">
        <v>622188012.35000002</v>
      </c>
      <c r="BL109" s="10">
        <v>124111813.49999999</v>
      </c>
      <c r="BM109" s="10">
        <v>32915289.690000001</v>
      </c>
      <c r="BN109" s="10">
        <v>22022970.82</v>
      </c>
      <c r="BP109" s="10">
        <f t="shared" si="4"/>
        <v>0</v>
      </c>
      <c r="BQ109" s="10">
        <f t="shared" ref="BQ109:BQ110" si="7">AI109-AJ109-AZ109-BG109-BN109-BK109-BL109-BM109</f>
        <v>7.8603625297546387E-7</v>
      </c>
    </row>
    <row r="110" spans="1:73">
      <c r="D110" s="13">
        <v>52448</v>
      </c>
      <c r="G110" s="12">
        <v>47060</v>
      </c>
      <c r="H110" s="12"/>
      <c r="I110" s="12"/>
      <c r="J110" s="12"/>
      <c r="K110" s="12"/>
      <c r="L110" s="12">
        <v>1776</v>
      </c>
      <c r="M110" s="12">
        <v>0</v>
      </c>
      <c r="N110" s="12">
        <v>3612</v>
      </c>
      <c r="O110" s="12"/>
      <c r="P110" s="12"/>
      <c r="T110" s="13">
        <v>1999</v>
      </c>
      <c r="AA110" s="13">
        <v>91</v>
      </c>
      <c r="AB110" s="13"/>
      <c r="AC110" s="13"/>
      <c r="AI110" s="9">
        <v>281169261.95999998</v>
      </c>
      <c r="AJ110" s="9">
        <v>62274294.00999999</v>
      </c>
      <c r="AM110" s="10">
        <v>41580027.839999989</v>
      </c>
      <c r="AN110" s="10"/>
      <c r="AO110" s="10"/>
      <c r="AP110" s="10"/>
      <c r="AQ110" s="10"/>
      <c r="AR110" s="10">
        <v>8131367.9500000011</v>
      </c>
      <c r="AS110" s="10">
        <v>0</v>
      </c>
      <c r="AT110" s="10">
        <v>12562898.220000001</v>
      </c>
      <c r="AU110" s="10"/>
      <c r="AV110" s="10"/>
      <c r="AZ110" s="10">
        <v>216547421.66999999</v>
      </c>
      <c r="BG110" s="10">
        <v>2347546.2799999993</v>
      </c>
      <c r="BH110" s="10"/>
      <c r="BI110" s="10"/>
      <c r="BP110" s="10">
        <f t="shared" si="4"/>
        <v>0</v>
      </c>
      <c r="BQ110" s="10">
        <f t="shared" si="7"/>
        <v>1.862645149230957E-9</v>
      </c>
    </row>
    <row r="111" spans="1:73">
      <c r="G111" s="9"/>
      <c r="H111" s="9"/>
      <c r="I111" s="9"/>
      <c r="J111" s="9"/>
      <c r="K111" s="9"/>
      <c r="L111" s="9"/>
    </row>
    <row r="112" spans="1:73">
      <c r="C112" s="73" t="s">
        <v>55</v>
      </c>
      <c r="D112" s="13">
        <f>D105-D109</f>
        <v>0</v>
      </c>
      <c r="E112" s="13">
        <f t="shared" ref="E112:BN113" si="8">E105-E109</f>
        <v>0</v>
      </c>
      <c r="F112" s="13">
        <f t="shared" si="8"/>
        <v>0</v>
      </c>
      <c r="G112" s="13">
        <f t="shared" si="8"/>
        <v>0</v>
      </c>
      <c r="H112" s="13">
        <f t="shared" si="8"/>
        <v>0</v>
      </c>
      <c r="I112" s="13">
        <f t="shared" si="8"/>
        <v>0</v>
      </c>
      <c r="J112" s="13">
        <f>J105-J109</f>
        <v>0</v>
      </c>
      <c r="K112" s="13">
        <f t="shared" ref="K112:S113" si="9">K105-K109</f>
        <v>0</v>
      </c>
      <c r="L112" s="13">
        <f t="shared" si="9"/>
        <v>0</v>
      </c>
      <c r="M112" s="13">
        <f t="shared" si="9"/>
        <v>0</v>
      </c>
      <c r="N112" s="13">
        <f t="shared" si="9"/>
        <v>0</v>
      </c>
      <c r="O112" s="13">
        <f t="shared" si="9"/>
        <v>0</v>
      </c>
      <c r="P112" s="13">
        <f t="shared" si="9"/>
        <v>0</v>
      </c>
      <c r="Q112" s="13">
        <f t="shared" si="9"/>
        <v>0</v>
      </c>
      <c r="R112" s="13">
        <f t="shared" si="9"/>
        <v>0</v>
      </c>
      <c r="S112" s="13">
        <f t="shared" si="9"/>
        <v>0</v>
      </c>
      <c r="T112" s="13">
        <f t="shared" si="8"/>
        <v>0</v>
      </c>
      <c r="U112" s="13">
        <f t="shared" si="8"/>
        <v>0</v>
      </c>
      <c r="V112" s="13">
        <f t="shared" si="8"/>
        <v>0</v>
      </c>
      <c r="W112" s="13">
        <f t="shared" si="8"/>
        <v>0</v>
      </c>
      <c r="X112" s="13">
        <f t="shared" si="8"/>
        <v>0</v>
      </c>
      <c r="Y112" s="13">
        <f t="shared" si="8"/>
        <v>0</v>
      </c>
      <c r="Z112" s="13">
        <f t="shared" si="8"/>
        <v>0</v>
      </c>
      <c r="AA112" s="13">
        <f t="shared" si="8"/>
        <v>0</v>
      </c>
      <c r="AB112" s="13">
        <f t="shared" si="8"/>
        <v>0</v>
      </c>
      <c r="AC112" s="13">
        <f t="shared" si="8"/>
        <v>0</v>
      </c>
      <c r="AD112" s="13">
        <f t="shared" si="8"/>
        <v>0</v>
      </c>
      <c r="AE112" s="13">
        <f t="shared" si="8"/>
        <v>0</v>
      </c>
      <c r="AF112" s="13">
        <f t="shared" si="8"/>
        <v>0</v>
      </c>
      <c r="AG112" s="13">
        <f t="shared" si="8"/>
        <v>0</v>
      </c>
      <c r="AH112" s="13">
        <f t="shared" si="8"/>
        <v>0</v>
      </c>
      <c r="AI112" s="11">
        <f t="shared" si="8"/>
        <v>0</v>
      </c>
      <c r="AJ112" s="11">
        <f t="shared" si="8"/>
        <v>0</v>
      </c>
      <c r="AK112" s="11">
        <f t="shared" si="8"/>
        <v>0</v>
      </c>
      <c r="AL112" s="11">
        <f t="shared" si="8"/>
        <v>0</v>
      </c>
      <c r="AM112" s="11">
        <f t="shared" si="8"/>
        <v>-871065.4500002861</v>
      </c>
      <c r="AN112" s="11">
        <f t="shared" si="8"/>
        <v>0</v>
      </c>
      <c r="AO112" s="11">
        <f t="shared" si="8"/>
        <v>0</v>
      </c>
      <c r="AP112" s="11">
        <f t="shared" si="8"/>
        <v>0</v>
      </c>
      <c r="AQ112" s="11">
        <f t="shared" si="8"/>
        <v>0</v>
      </c>
      <c r="AR112" s="11">
        <f t="shared" si="8"/>
        <v>0</v>
      </c>
      <c r="AS112" s="11">
        <f t="shared" si="8"/>
        <v>0</v>
      </c>
      <c r="AT112" s="11">
        <f t="shared" si="8"/>
        <v>871065.45000004768</v>
      </c>
      <c r="AU112" s="11">
        <f t="shared" si="8"/>
        <v>0</v>
      </c>
      <c r="AV112" s="11">
        <f t="shared" si="8"/>
        <v>0</v>
      </c>
      <c r="AW112" s="11">
        <f t="shared" si="8"/>
        <v>0</v>
      </c>
      <c r="AX112" s="11">
        <f t="shared" si="8"/>
        <v>0</v>
      </c>
      <c r="AY112" s="11">
        <f t="shared" si="8"/>
        <v>0</v>
      </c>
      <c r="AZ112" s="11">
        <f t="shared" si="8"/>
        <v>0</v>
      </c>
      <c r="BA112" s="11">
        <f t="shared" si="8"/>
        <v>0</v>
      </c>
      <c r="BB112" s="11">
        <f t="shared" si="8"/>
        <v>0</v>
      </c>
      <c r="BC112" s="11">
        <f t="shared" si="8"/>
        <v>0</v>
      </c>
      <c r="BD112" s="11">
        <f t="shared" si="8"/>
        <v>0</v>
      </c>
      <c r="BE112" s="11">
        <f t="shared" si="8"/>
        <v>0</v>
      </c>
      <c r="BF112" s="11">
        <f t="shared" si="8"/>
        <v>0</v>
      </c>
      <c r="BG112" s="11">
        <f t="shared" si="8"/>
        <v>0</v>
      </c>
      <c r="BH112" s="11">
        <f t="shared" si="8"/>
        <v>0</v>
      </c>
      <c r="BI112" s="11">
        <f t="shared" si="8"/>
        <v>0</v>
      </c>
      <c r="BJ112" s="11">
        <f t="shared" si="8"/>
        <v>0</v>
      </c>
      <c r="BK112" s="11">
        <f t="shared" si="8"/>
        <v>0</v>
      </c>
      <c r="BL112" s="11">
        <f t="shared" si="8"/>
        <v>0</v>
      </c>
      <c r="BM112" s="11">
        <f t="shared" si="8"/>
        <v>0</v>
      </c>
      <c r="BN112" s="11">
        <f t="shared" si="8"/>
        <v>0</v>
      </c>
    </row>
    <row r="113" spans="3:68">
      <c r="C113" s="73"/>
      <c r="D113" s="13">
        <f>D106-D110</f>
        <v>0</v>
      </c>
      <c r="E113" s="13">
        <f t="shared" si="8"/>
        <v>0</v>
      </c>
      <c r="F113" s="13">
        <f t="shared" si="8"/>
        <v>0</v>
      </c>
      <c r="G113" s="13">
        <f t="shared" si="8"/>
        <v>0</v>
      </c>
      <c r="H113" s="13">
        <f t="shared" si="8"/>
        <v>0</v>
      </c>
      <c r="I113" s="13">
        <f t="shared" si="8"/>
        <v>0</v>
      </c>
      <c r="J113" s="13">
        <f>J106-J110</f>
        <v>0</v>
      </c>
      <c r="K113" s="13">
        <f t="shared" si="9"/>
        <v>0</v>
      </c>
      <c r="L113" s="13">
        <f t="shared" si="9"/>
        <v>0</v>
      </c>
      <c r="M113" s="13">
        <f t="shared" si="9"/>
        <v>0</v>
      </c>
      <c r="N113" s="13">
        <f t="shared" si="9"/>
        <v>0</v>
      </c>
      <c r="O113" s="13">
        <f t="shared" si="9"/>
        <v>0</v>
      </c>
      <c r="P113" s="13">
        <f t="shared" si="9"/>
        <v>0</v>
      </c>
      <c r="Q113" s="13">
        <f t="shared" si="9"/>
        <v>0</v>
      </c>
      <c r="R113" s="13">
        <f t="shared" si="9"/>
        <v>0</v>
      </c>
      <c r="S113" s="13">
        <f t="shared" si="9"/>
        <v>0</v>
      </c>
      <c r="T113" s="13">
        <f t="shared" si="8"/>
        <v>0</v>
      </c>
      <c r="U113" s="13">
        <f t="shared" si="8"/>
        <v>0</v>
      </c>
      <c r="V113" s="13">
        <f t="shared" si="8"/>
        <v>0</v>
      </c>
      <c r="W113" s="13">
        <f t="shared" si="8"/>
        <v>0</v>
      </c>
      <c r="X113" s="13">
        <f t="shared" si="8"/>
        <v>0</v>
      </c>
      <c r="Y113" s="13">
        <f t="shared" si="8"/>
        <v>0</v>
      </c>
      <c r="Z113" s="13">
        <f t="shared" si="8"/>
        <v>0</v>
      </c>
      <c r="AA113" s="13">
        <f t="shared" si="8"/>
        <v>0</v>
      </c>
      <c r="AB113" s="13">
        <f t="shared" si="8"/>
        <v>0</v>
      </c>
      <c r="AC113" s="13">
        <f t="shared" si="8"/>
        <v>0</v>
      </c>
      <c r="AD113" s="13">
        <f t="shared" si="8"/>
        <v>0</v>
      </c>
      <c r="AE113" s="13">
        <f t="shared" si="8"/>
        <v>0</v>
      </c>
      <c r="AF113" s="13">
        <f t="shared" si="8"/>
        <v>0</v>
      </c>
      <c r="AG113" s="13">
        <f t="shared" si="8"/>
        <v>0</v>
      </c>
      <c r="AH113" s="13">
        <f t="shared" si="8"/>
        <v>0</v>
      </c>
      <c r="AI113" s="11">
        <f t="shared" si="8"/>
        <v>0</v>
      </c>
      <c r="AJ113" s="11">
        <f t="shared" si="8"/>
        <v>0</v>
      </c>
      <c r="AK113" s="11">
        <f t="shared" si="8"/>
        <v>0</v>
      </c>
      <c r="AL113" s="11">
        <f t="shared" si="8"/>
        <v>0</v>
      </c>
      <c r="AM113" s="11">
        <f t="shared" si="8"/>
        <v>0</v>
      </c>
      <c r="AN113" s="11">
        <f t="shared" si="8"/>
        <v>0</v>
      </c>
      <c r="AO113" s="11">
        <f t="shared" si="8"/>
        <v>0</v>
      </c>
      <c r="AP113" s="11">
        <f t="shared" si="8"/>
        <v>0</v>
      </c>
      <c r="AQ113" s="11">
        <f t="shared" si="8"/>
        <v>0</v>
      </c>
      <c r="AR113" s="11">
        <f t="shared" si="8"/>
        <v>0</v>
      </c>
      <c r="AS113" s="11">
        <f t="shared" si="8"/>
        <v>0</v>
      </c>
      <c r="AT113" s="11">
        <f t="shared" si="8"/>
        <v>0</v>
      </c>
      <c r="AU113" s="11">
        <f t="shared" si="8"/>
        <v>0</v>
      </c>
      <c r="AV113" s="11">
        <f t="shared" si="8"/>
        <v>0</v>
      </c>
      <c r="AW113" s="11">
        <f t="shared" si="8"/>
        <v>0</v>
      </c>
      <c r="AX113" s="11">
        <f t="shared" si="8"/>
        <v>0</v>
      </c>
      <c r="AY113" s="11">
        <f t="shared" si="8"/>
        <v>0</v>
      </c>
      <c r="AZ113" s="11">
        <f t="shared" si="8"/>
        <v>0</v>
      </c>
      <c r="BA113" s="11">
        <f t="shared" si="8"/>
        <v>0</v>
      </c>
      <c r="BB113" s="11">
        <f t="shared" si="8"/>
        <v>0</v>
      </c>
      <c r="BC113" s="11">
        <f t="shared" si="8"/>
        <v>0</v>
      </c>
      <c r="BD113" s="11">
        <f t="shared" si="8"/>
        <v>0</v>
      </c>
      <c r="BE113" s="11">
        <f t="shared" si="8"/>
        <v>0</v>
      </c>
      <c r="BF113" s="11">
        <f t="shared" si="8"/>
        <v>0</v>
      </c>
      <c r="BG113" s="11">
        <f t="shared" si="8"/>
        <v>0</v>
      </c>
      <c r="BH113" s="11">
        <f t="shared" si="8"/>
        <v>0</v>
      </c>
      <c r="BI113" s="11">
        <f t="shared" si="8"/>
        <v>0</v>
      </c>
      <c r="BJ113" s="11">
        <f t="shared" si="8"/>
        <v>0</v>
      </c>
      <c r="BK113" s="11">
        <f t="shared" si="8"/>
        <v>0</v>
      </c>
      <c r="BL113" s="11">
        <f t="shared" si="8"/>
        <v>0</v>
      </c>
      <c r="BM113" s="11">
        <f t="shared" si="8"/>
        <v>0</v>
      </c>
      <c r="BN113" s="11">
        <f t="shared" si="8"/>
        <v>0</v>
      </c>
      <c r="BO113" s="13"/>
      <c r="BP113" s="13"/>
    </row>
    <row r="116" spans="3:68">
      <c r="AM116" s="11" t="s">
        <v>216</v>
      </c>
      <c r="AN116" s="11"/>
      <c r="AO116" s="11"/>
      <c r="AP116" s="11"/>
      <c r="AQ116" s="11"/>
      <c r="AR116" s="11"/>
      <c r="AT116" s="11" t="s">
        <v>216</v>
      </c>
      <c r="AU116" s="11"/>
      <c r="AV116" s="11"/>
    </row>
    <row r="117" spans="3:68">
      <c r="AM117" s="10"/>
      <c r="AN117" s="10"/>
      <c r="AO117" s="10"/>
      <c r="AP117" s="10"/>
      <c r="AQ117" s="10"/>
      <c r="AR117" s="10"/>
    </row>
    <row r="119" spans="3:68">
      <c r="G119" s="9"/>
      <c r="H119" s="9"/>
      <c r="I119" s="9"/>
      <c r="J119" s="9"/>
      <c r="K119" s="9"/>
      <c r="L119" s="9"/>
    </row>
  </sheetData>
  <mergeCells count="84">
    <mergeCell ref="D4:AH4"/>
    <mergeCell ref="AI4:BN4"/>
    <mergeCell ref="E10:G10"/>
    <mergeCell ref="H10:H11"/>
    <mergeCell ref="I10:I11"/>
    <mergeCell ref="E6:AE6"/>
    <mergeCell ref="AK6:BN6"/>
    <mergeCell ref="E7:AE7"/>
    <mergeCell ref="AK7:BN7"/>
    <mergeCell ref="B8:B12"/>
    <mergeCell ref="C8:C12"/>
    <mergeCell ref="D8:AE8"/>
    <mergeCell ref="AI8:BN8"/>
    <mergeCell ref="D9:S9"/>
    <mergeCell ref="T9:Z9"/>
    <mergeCell ref="AA9:AD9"/>
    <mergeCell ref="AE9:AE11"/>
    <mergeCell ref="AF9:AH9"/>
    <mergeCell ref="AI9:AI12"/>
    <mergeCell ref="AJ9:AY9"/>
    <mergeCell ref="AZ9:BF9"/>
    <mergeCell ref="BG9:BJ9"/>
    <mergeCell ref="BK9:BK12"/>
    <mergeCell ref="BL9:BN9"/>
    <mergeCell ref="D10:D11"/>
    <mergeCell ref="U10:Z10"/>
    <mergeCell ref="AA10:AA12"/>
    <mergeCell ref="U11:U12"/>
    <mergeCell ref="V11:V12"/>
    <mergeCell ref="W11:W12"/>
    <mergeCell ref="X11:X12"/>
    <mergeCell ref="Y11:Y12"/>
    <mergeCell ref="Z11:Z12"/>
    <mergeCell ref="J10:J11"/>
    <mergeCell ref="K10:K11"/>
    <mergeCell ref="R10:R11"/>
    <mergeCell ref="S10:S11"/>
    <mergeCell ref="T10:T12"/>
    <mergeCell ref="L10:L11"/>
    <mergeCell ref="M10:M11"/>
    <mergeCell ref="N10:N11"/>
    <mergeCell ref="O10:P10"/>
    <mergeCell ref="Q10:Q11"/>
    <mergeCell ref="AB10:AD10"/>
    <mergeCell ref="AF10:AH10"/>
    <mergeCell ref="AJ10:AJ12"/>
    <mergeCell ref="AK10:AM10"/>
    <mergeCell ref="AN10:AN12"/>
    <mergeCell ref="AB11:AB12"/>
    <mergeCell ref="AC11:AC12"/>
    <mergeCell ref="AD11:AD12"/>
    <mergeCell ref="AK11:AK12"/>
    <mergeCell ref="AL11:AL12"/>
    <mergeCell ref="AM11:AM12"/>
    <mergeCell ref="AO10:AO12"/>
    <mergeCell ref="AP10:AP12"/>
    <mergeCell ref="AQ10:AQ12"/>
    <mergeCell ref="AR10:AR12"/>
    <mergeCell ref="AS10:AS12"/>
    <mergeCell ref="BL11:BL12"/>
    <mergeCell ref="BM11:BM12"/>
    <mergeCell ref="AT10:AT12"/>
    <mergeCell ref="AU10:AV10"/>
    <mergeCell ref="AW10:AW12"/>
    <mergeCell ref="AX10:AX12"/>
    <mergeCell ref="AY10:AY12"/>
    <mergeCell ref="AU11:AU12"/>
    <mergeCell ref="AV11:AV12"/>
    <mergeCell ref="BN11:BN12"/>
    <mergeCell ref="C112:C113"/>
    <mergeCell ref="AZ10:AZ12"/>
    <mergeCell ref="BA10:BF10"/>
    <mergeCell ref="BG10:BG12"/>
    <mergeCell ref="BH10:BJ10"/>
    <mergeCell ref="BL10:BN10"/>
    <mergeCell ref="BA11:BA12"/>
    <mergeCell ref="BB11:BB12"/>
    <mergeCell ref="BC11:BC12"/>
    <mergeCell ref="BD11:BD12"/>
    <mergeCell ref="BE11:BE12"/>
    <mergeCell ref="BF11:BF12"/>
    <mergeCell ref="BH11:BH12"/>
    <mergeCell ref="BI11:BI12"/>
    <mergeCell ref="BJ11:BJ12"/>
  </mergeCells>
  <conditionalFormatting sqref="B17:B106 AM116:AO116 AT116:AV116 D14:BN106">
    <cfRule type="cellIs" dxfId="19" priority="10" stopIfTrue="1" operator="lessThan">
      <formula>0</formula>
    </cfRule>
  </conditionalFormatting>
  <conditionalFormatting sqref="B17:B106 AM116:AO116 AT116:AV116 D14:BN106">
    <cfRule type="cellIs" dxfId="18" priority="2" stopIfTrue="1" operator="lessThan">
      <formula>0</formula>
    </cfRule>
  </conditionalFormatting>
  <conditionalFormatting sqref="D14:BN106">
    <cfRule type="cellIs" dxfId="17" priority="1" stopIfTrue="1" operator="lessThan">
      <formula>0</formula>
    </cfRule>
  </conditionalFormatting>
  <pageMargins left="0" right="0" top="0" bottom="0" header="0" footer="0"/>
  <pageSetup paperSize="8" scale="20" fitToWidth="2" orientation="portrait" r:id="rId1"/>
  <colBreaks count="1" manualBreakCount="1">
    <brk id="34" max="10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BU119"/>
  <sheetViews>
    <sheetView view="pageBreakPreview" zoomScale="60" zoomScaleNormal="100" workbookViewId="0">
      <pane xSplit="3" ySplit="13" topLeftCell="AZ93" activePane="bottomRight" state="frozen"/>
      <selection activeCell="D4" sqref="D4:AH4"/>
      <selection pane="topRight" activeCell="D4" sqref="D4:AH4"/>
      <selection pane="bottomLeft" activeCell="D4" sqref="D4:AH4"/>
      <selection pane="bottomRight" activeCell="D14" sqref="D14:BN110"/>
    </sheetView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3.140625" style="2" customWidth="1"/>
    <col min="5" max="10" width="15.5703125" style="8" customWidth="1"/>
    <col min="11" max="11" width="14.140625" style="8" customWidth="1"/>
    <col min="12" max="12" width="13.7109375" style="8" customWidth="1"/>
    <col min="13" max="13" width="13.28515625" style="8" customWidth="1"/>
    <col min="14" max="16" width="13.85546875" style="8" customWidth="1"/>
    <col min="17" max="17" width="12.28515625" style="8" customWidth="1"/>
    <col min="18" max="18" width="15.85546875" style="8" customWidth="1"/>
    <col min="19" max="19" width="16.28515625" style="8" customWidth="1"/>
    <col min="20" max="20" width="11.140625" style="2" customWidth="1"/>
    <col min="21" max="23" width="9.140625" style="2" customWidth="1"/>
    <col min="24" max="25" width="9.5703125" style="2" customWidth="1"/>
    <col min="26" max="26" width="9.140625" style="2" customWidth="1"/>
    <col min="27" max="29" width="10.5703125" style="2" customWidth="1"/>
    <col min="30" max="30" width="12.140625" style="2" customWidth="1"/>
    <col min="31" max="31" width="12.140625" style="8" customWidth="1"/>
    <col min="32" max="32" width="12.7109375" style="8" customWidth="1"/>
    <col min="33" max="33" width="10.28515625" style="8" customWidth="1"/>
    <col min="34" max="34" width="15.7109375" style="8" customWidth="1"/>
    <col min="35" max="35" width="22.85546875" style="8" customWidth="1"/>
    <col min="36" max="36" width="20.7109375" style="8" customWidth="1"/>
    <col min="37" max="38" width="19.28515625" style="8" customWidth="1"/>
    <col min="39" max="39" width="20.7109375" style="4" customWidth="1"/>
    <col min="40" max="40" width="18.5703125" style="4" customWidth="1"/>
    <col min="41" max="41" width="16.85546875" style="4" customWidth="1"/>
    <col min="42" max="42" width="18.28515625" style="4" customWidth="1"/>
    <col min="43" max="43" width="11.42578125" style="4" customWidth="1"/>
    <col min="44" max="44" width="15.5703125" style="4" customWidth="1"/>
    <col min="45" max="45" width="19.28515625" style="4" customWidth="1"/>
    <col min="46" max="46" width="21.42578125" style="4" customWidth="1"/>
    <col min="47" max="47" width="22.5703125" style="4" customWidth="1"/>
    <col min="48" max="48" width="19.7109375" style="4" customWidth="1"/>
    <col min="49" max="49" width="21.140625" style="4" customWidth="1"/>
    <col min="50" max="50" width="19.28515625" style="4" customWidth="1"/>
    <col min="51" max="51" width="18.5703125" style="4" customWidth="1"/>
    <col min="52" max="52" width="21.140625" style="4" customWidth="1"/>
    <col min="53" max="53" width="19.7109375" style="4" customWidth="1"/>
    <col min="54" max="54" width="19.42578125" style="4" customWidth="1"/>
    <col min="55" max="55" width="19.7109375" style="4" customWidth="1"/>
    <col min="56" max="56" width="20.28515625" style="4" customWidth="1"/>
    <col min="57" max="57" width="19.85546875" style="4" customWidth="1"/>
    <col min="58" max="58" width="17.42578125" style="4" customWidth="1"/>
    <col min="59" max="59" width="22.42578125" style="4" customWidth="1"/>
    <col min="60" max="60" width="19.85546875" style="4" customWidth="1"/>
    <col min="61" max="61" width="17.7109375" style="4" customWidth="1"/>
    <col min="62" max="62" width="17.42578125" style="4" customWidth="1"/>
    <col min="63" max="63" width="21.140625" style="4" customWidth="1"/>
    <col min="64" max="64" width="19.7109375" style="4" customWidth="1"/>
    <col min="65" max="65" width="18.7109375" style="4" customWidth="1"/>
    <col min="66" max="66" width="18.85546875" style="4" customWidth="1"/>
    <col min="67" max="67" width="9.140625" style="4" customWidth="1"/>
    <col min="68" max="68" width="18.85546875" style="4" customWidth="1"/>
    <col min="69" max="69" width="13.42578125" style="4" customWidth="1"/>
    <col min="70" max="70" width="9.140625" style="4"/>
    <col min="71" max="71" width="16.140625" style="4" customWidth="1"/>
    <col min="72" max="16384" width="9.140625" style="4"/>
  </cols>
  <sheetData>
    <row r="1" spans="1:73" ht="18">
      <c r="AH1" s="52" t="s">
        <v>261</v>
      </c>
      <c r="BN1" s="52" t="s">
        <v>261</v>
      </c>
    </row>
    <row r="2" spans="1:73" ht="18">
      <c r="AH2" s="53" t="s">
        <v>253</v>
      </c>
      <c r="BN2" s="53" t="s">
        <v>253</v>
      </c>
    </row>
    <row r="3" spans="1:73" ht="19.5" customHeight="1">
      <c r="B3" s="1"/>
      <c r="C3" s="1"/>
      <c r="D3" s="1"/>
      <c r="E3" s="1"/>
      <c r="F3" s="1"/>
      <c r="G3" s="16"/>
      <c r="H3" s="16"/>
      <c r="I3" s="16"/>
      <c r="J3" s="16"/>
      <c r="K3" s="16"/>
      <c r="L3" s="16"/>
      <c r="M3" s="1"/>
      <c r="N3" s="1"/>
      <c r="O3" s="1"/>
      <c r="P3" s="1"/>
      <c r="Q3" s="1"/>
      <c r="R3" s="1"/>
      <c r="S3" s="1"/>
      <c r="T3" s="1"/>
      <c r="U3" s="3"/>
      <c r="V3" s="3"/>
      <c r="W3" s="3"/>
      <c r="X3" s="3"/>
      <c r="Y3" s="3"/>
      <c r="Z3" s="3"/>
      <c r="AE3" s="3"/>
      <c r="AF3" s="3"/>
      <c r="AG3" s="3"/>
      <c r="AH3" s="54" t="s">
        <v>254</v>
      </c>
      <c r="AI3" s="3"/>
      <c r="AJ3" s="3"/>
      <c r="AK3" s="29"/>
      <c r="AL3" s="29"/>
      <c r="AM3" s="17"/>
      <c r="AN3" s="17"/>
      <c r="AO3" s="17"/>
      <c r="AP3" s="17"/>
      <c r="AQ3" s="17"/>
      <c r="AR3" s="17"/>
      <c r="AS3" s="3"/>
      <c r="AT3" s="3"/>
      <c r="AU3" s="3"/>
      <c r="AV3" s="3"/>
      <c r="AW3" s="3"/>
      <c r="AX3" s="3"/>
      <c r="AY3" s="3"/>
      <c r="BN3" s="54" t="s">
        <v>254</v>
      </c>
    </row>
    <row r="4" spans="1:73" ht="58.5" customHeight="1">
      <c r="B4" s="1"/>
      <c r="C4" s="31"/>
      <c r="D4" s="68" t="s">
        <v>260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 t="s">
        <v>260</v>
      </c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</row>
    <row r="5" spans="1:73" ht="12.75" customHeight="1">
      <c r="B5" s="5"/>
      <c r="C5" s="31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</row>
    <row r="6" spans="1:73" ht="12.75" customHeight="1">
      <c r="B6" s="5"/>
      <c r="C6" s="32">
        <v>510014</v>
      </c>
      <c r="D6" s="14"/>
      <c r="E6" s="80" t="s">
        <v>51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48"/>
      <c r="AG6" s="48"/>
      <c r="AH6" s="48"/>
      <c r="AI6" s="19"/>
      <c r="AJ6" s="14"/>
      <c r="AK6" s="80" t="s">
        <v>51</v>
      </c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</row>
    <row r="7" spans="1:73" ht="14.25">
      <c r="B7" s="5"/>
      <c r="C7" s="33" t="s">
        <v>4</v>
      </c>
      <c r="D7" s="15"/>
      <c r="E7" s="81" t="s">
        <v>5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47"/>
      <c r="AG7" s="47"/>
      <c r="AH7" s="47"/>
      <c r="AI7" s="15"/>
      <c r="AJ7" s="15"/>
      <c r="AK7" s="81" t="s">
        <v>5</v>
      </c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</row>
    <row r="8" spans="1:73" ht="21" customHeight="1">
      <c r="B8" s="74" t="s">
        <v>3</v>
      </c>
      <c r="C8" s="74" t="s">
        <v>6</v>
      </c>
      <c r="D8" s="84" t="s">
        <v>10</v>
      </c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105"/>
      <c r="AF8" s="60"/>
      <c r="AG8" s="60"/>
      <c r="AH8" s="60"/>
      <c r="AI8" s="84" t="s">
        <v>49</v>
      </c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105"/>
    </row>
    <row r="9" spans="1:73" s="6" customFormat="1" ht="51.75" customHeight="1">
      <c r="B9" s="75"/>
      <c r="C9" s="75"/>
      <c r="D9" s="78" t="s">
        <v>14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102" t="s">
        <v>15</v>
      </c>
      <c r="U9" s="103"/>
      <c r="V9" s="103"/>
      <c r="W9" s="103"/>
      <c r="X9" s="103"/>
      <c r="Y9" s="103"/>
      <c r="Z9" s="104"/>
      <c r="AA9" s="95" t="s">
        <v>17</v>
      </c>
      <c r="AB9" s="96"/>
      <c r="AC9" s="96"/>
      <c r="AD9" s="97"/>
      <c r="AE9" s="98" t="s">
        <v>16</v>
      </c>
      <c r="AF9" s="106" t="s">
        <v>97</v>
      </c>
      <c r="AG9" s="106"/>
      <c r="AH9" s="106"/>
      <c r="AI9" s="98" t="s">
        <v>11</v>
      </c>
      <c r="AJ9" s="78" t="s">
        <v>14</v>
      </c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82"/>
      <c r="AZ9" s="102" t="s">
        <v>15</v>
      </c>
      <c r="BA9" s="103"/>
      <c r="BB9" s="103"/>
      <c r="BC9" s="103"/>
      <c r="BD9" s="103"/>
      <c r="BE9" s="103"/>
      <c r="BF9" s="104"/>
      <c r="BG9" s="95" t="s">
        <v>17</v>
      </c>
      <c r="BH9" s="96"/>
      <c r="BI9" s="96"/>
      <c r="BJ9" s="97"/>
      <c r="BK9" s="98" t="s">
        <v>16</v>
      </c>
      <c r="BL9" s="69" t="s">
        <v>97</v>
      </c>
      <c r="BM9" s="69"/>
      <c r="BN9" s="69"/>
    </row>
    <row r="10" spans="1:73" s="6" customFormat="1" ht="51.75" customHeight="1">
      <c r="B10" s="75"/>
      <c r="C10" s="75"/>
      <c r="D10" s="88" t="s">
        <v>7</v>
      </c>
      <c r="E10" s="90" t="s">
        <v>12</v>
      </c>
      <c r="F10" s="91"/>
      <c r="G10" s="92"/>
      <c r="H10" s="88" t="s">
        <v>245</v>
      </c>
      <c r="I10" s="88" t="s">
        <v>244</v>
      </c>
      <c r="J10" s="88" t="s">
        <v>220</v>
      </c>
      <c r="K10" s="88" t="s">
        <v>221</v>
      </c>
      <c r="L10" s="88" t="s">
        <v>44</v>
      </c>
      <c r="M10" s="88" t="s">
        <v>8</v>
      </c>
      <c r="N10" s="93" t="s">
        <v>9</v>
      </c>
      <c r="O10" s="90" t="s">
        <v>98</v>
      </c>
      <c r="P10" s="92"/>
      <c r="Q10" s="107" t="s">
        <v>222</v>
      </c>
      <c r="R10" s="93" t="s">
        <v>57</v>
      </c>
      <c r="S10" s="93" t="s">
        <v>223</v>
      </c>
      <c r="T10" s="88" t="s">
        <v>46</v>
      </c>
      <c r="U10" s="85" t="s">
        <v>98</v>
      </c>
      <c r="V10" s="86"/>
      <c r="W10" s="86"/>
      <c r="X10" s="86"/>
      <c r="Y10" s="86"/>
      <c r="Z10" s="87"/>
      <c r="AA10" s="88" t="s">
        <v>48</v>
      </c>
      <c r="AB10" s="85" t="s">
        <v>98</v>
      </c>
      <c r="AC10" s="86"/>
      <c r="AD10" s="87"/>
      <c r="AE10" s="99"/>
      <c r="AF10" s="67" t="s">
        <v>98</v>
      </c>
      <c r="AG10" s="67"/>
      <c r="AH10" s="67"/>
      <c r="AI10" s="99"/>
      <c r="AJ10" s="74" t="s">
        <v>7</v>
      </c>
      <c r="AK10" s="90" t="s">
        <v>12</v>
      </c>
      <c r="AL10" s="91"/>
      <c r="AM10" s="92"/>
      <c r="AN10" s="74" t="s">
        <v>245</v>
      </c>
      <c r="AO10" s="74" t="s">
        <v>244</v>
      </c>
      <c r="AP10" s="74" t="s">
        <v>220</v>
      </c>
      <c r="AQ10" s="74" t="s">
        <v>221</v>
      </c>
      <c r="AR10" s="74" t="s">
        <v>44</v>
      </c>
      <c r="AS10" s="74" t="s">
        <v>13</v>
      </c>
      <c r="AT10" s="74" t="s">
        <v>9</v>
      </c>
      <c r="AU10" s="67" t="s">
        <v>98</v>
      </c>
      <c r="AV10" s="67"/>
      <c r="AW10" s="74" t="s">
        <v>222</v>
      </c>
      <c r="AX10" s="74" t="s">
        <v>57</v>
      </c>
      <c r="AY10" s="74" t="s">
        <v>223</v>
      </c>
      <c r="AZ10" s="74" t="s">
        <v>46</v>
      </c>
      <c r="BA10" s="101" t="s">
        <v>98</v>
      </c>
      <c r="BB10" s="101"/>
      <c r="BC10" s="101"/>
      <c r="BD10" s="101"/>
      <c r="BE10" s="101"/>
      <c r="BF10" s="101"/>
      <c r="BG10" s="74" t="s">
        <v>48</v>
      </c>
      <c r="BH10" s="85" t="s">
        <v>98</v>
      </c>
      <c r="BI10" s="86"/>
      <c r="BJ10" s="87"/>
      <c r="BK10" s="99"/>
      <c r="BL10" s="67" t="s">
        <v>98</v>
      </c>
      <c r="BM10" s="67"/>
      <c r="BN10" s="67"/>
    </row>
    <row r="11" spans="1:73" s="6" customFormat="1" ht="298.5" customHeight="1">
      <c r="B11" s="75"/>
      <c r="C11" s="75"/>
      <c r="D11" s="89"/>
      <c r="E11" s="62" t="s">
        <v>219</v>
      </c>
      <c r="F11" s="62" t="s">
        <v>262</v>
      </c>
      <c r="G11" s="62" t="s">
        <v>43</v>
      </c>
      <c r="H11" s="89"/>
      <c r="I11" s="89"/>
      <c r="J11" s="89"/>
      <c r="K11" s="89"/>
      <c r="L11" s="89"/>
      <c r="M11" s="89"/>
      <c r="N11" s="94"/>
      <c r="O11" s="61" t="s">
        <v>246</v>
      </c>
      <c r="P11" s="61" t="s">
        <v>247</v>
      </c>
      <c r="Q11" s="107"/>
      <c r="R11" s="94"/>
      <c r="S11" s="94"/>
      <c r="T11" s="110"/>
      <c r="U11" s="88" t="s">
        <v>47</v>
      </c>
      <c r="V11" s="88" t="s">
        <v>224</v>
      </c>
      <c r="W11" s="88" t="s">
        <v>177</v>
      </c>
      <c r="X11" s="108" t="s">
        <v>178</v>
      </c>
      <c r="Y11" s="88" t="s">
        <v>225</v>
      </c>
      <c r="Z11" s="88" t="s">
        <v>226</v>
      </c>
      <c r="AA11" s="110"/>
      <c r="AB11" s="88" t="s">
        <v>47</v>
      </c>
      <c r="AC11" s="88" t="s">
        <v>227</v>
      </c>
      <c r="AD11" s="88" t="s">
        <v>228</v>
      </c>
      <c r="AE11" s="100"/>
      <c r="AF11" s="62" t="s">
        <v>99</v>
      </c>
      <c r="AG11" s="62" t="s">
        <v>100</v>
      </c>
      <c r="AH11" s="62" t="s">
        <v>101</v>
      </c>
      <c r="AI11" s="99"/>
      <c r="AJ11" s="75"/>
      <c r="AK11" s="74" t="s">
        <v>219</v>
      </c>
      <c r="AL11" s="74" t="s">
        <v>262</v>
      </c>
      <c r="AM11" s="74" t="s">
        <v>43</v>
      </c>
      <c r="AN11" s="75"/>
      <c r="AO11" s="75"/>
      <c r="AP11" s="75"/>
      <c r="AQ11" s="75"/>
      <c r="AR11" s="75"/>
      <c r="AS11" s="75"/>
      <c r="AT11" s="75"/>
      <c r="AU11" s="74" t="s">
        <v>246</v>
      </c>
      <c r="AV11" s="74" t="s">
        <v>247</v>
      </c>
      <c r="AW11" s="75"/>
      <c r="AX11" s="75"/>
      <c r="AY11" s="75"/>
      <c r="AZ11" s="75"/>
      <c r="BA11" s="67" t="s">
        <v>47</v>
      </c>
      <c r="BB11" s="74" t="s">
        <v>224</v>
      </c>
      <c r="BC11" s="74" t="s">
        <v>177</v>
      </c>
      <c r="BD11" s="74" t="s">
        <v>178</v>
      </c>
      <c r="BE11" s="74" t="s">
        <v>225</v>
      </c>
      <c r="BF11" s="74" t="s">
        <v>226</v>
      </c>
      <c r="BG11" s="75"/>
      <c r="BH11" s="74" t="s">
        <v>47</v>
      </c>
      <c r="BI11" s="74" t="s">
        <v>227</v>
      </c>
      <c r="BJ11" s="74" t="s">
        <v>228</v>
      </c>
      <c r="BK11" s="99"/>
      <c r="BL11" s="74" t="s">
        <v>99</v>
      </c>
      <c r="BM11" s="74" t="s">
        <v>100</v>
      </c>
      <c r="BN11" s="74" t="s">
        <v>101</v>
      </c>
    </row>
    <row r="12" spans="1:73" s="6" customFormat="1" ht="48.75" customHeight="1">
      <c r="B12" s="76"/>
      <c r="C12" s="76"/>
      <c r="D12" s="59"/>
      <c r="E12" s="59" t="s">
        <v>50</v>
      </c>
      <c r="F12" s="59" t="s">
        <v>50</v>
      </c>
      <c r="G12" s="59" t="s">
        <v>0</v>
      </c>
      <c r="H12" s="59" t="s">
        <v>50</v>
      </c>
      <c r="I12" s="59" t="s">
        <v>50</v>
      </c>
      <c r="J12" s="59" t="s">
        <v>50</v>
      </c>
      <c r="K12" s="59" t="s">
        <v>0</v>
      </c>
      <c r="L12" s="59" t="s">
        <v>0</v>
      </c>
      <c r="M12" s="59" t="s">
        <v>0</v>
      </c>
      <c r="N12" s="59" t="s">
        <v>1</v>
      </c>
      <c r="O12" s="59" t="s">
        <v>0</v>
      </c>
      <c r="P12" s="59" t="s">
        <v>0</v>
      </c>
      <c r="Q12" s="59" t="s">
        <v>45</v>
      </c>
      <c r="R12" s="59" t="s">
        <v>50</v>
      </c>
      <c r="S12" s="59" t="s">
        <v>50</v>
      </c>
      <c r="T12" s="89"/>
      <c r="U12" s="89"/>
      <c r="V12" s="89"/>
      <c r="W12" s="89"/>
      <c r="X12" s="109"/>
      <c r="Y12" s="89"/>
      <c r="Z12" s="89"/>
      <c r="AA12" s="89"/>
      <c r="AB12" s="89"/>
      <c r="AC12" s="89"/>
      <c r="AD12" s="89"/>
      <c r="AE12" s="59" t="s">
        <v>18</v>
      </c>
      <c r="AF12" s="59" t="s">
        <v>46</v>
      </c>
      <c r="AG12" s="59" t="s">
        <v>48</v>
      </c>
      <c r="AH12" s="59" t="s">
        <v>50</v>
      </c>
      <c r="AI12" s="100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67"/>
      <c r="BB12" s="76"/>
      <c r="BC12" s="76"/>
      <c r="BD12" s="76"/>
      <c r="BE12" s="76"/>
      <c r="BF12" s="76"/>
      <c r="BG12" s="76"/>
      <c r="BH12" s="76"/>
      <c r="BI12" s="76"/>
      <c r="BJ12" s="76"/>
      <c r="BK12" s="100"/>
      <c r="BL12" s="76"/>
      <c r="BM12" s="76"/>
      <c r="BN12" s="76"/>
    </row>
    <row r="13" spans="1:73">
      <c r="B13" s="7">
        <v>1</v>
      </c>
      <c r="C13" s="34">
        <f>B13+1</f>
        <v>2</v>
      </c>
      <c r="D13" s="7">
        <f t="shared" ref="D13:BN13" si="0">C13+1</f>
        <v>3</v>
      </c>
      <c r="E13" s="7">
        <f t="shared" si="0"/>
        <v>4</v>
      </c>
      <c r="F13" s="7">
        <f t="shared" si="0"/>
        <v>5</v>
      </c>
      <c r="G13" s="7">
        <f t="shared" si="0"/>
        <v>6</v>
      </c>
      <c r="H13" s="7">
        <f t="shared" si="0"/>
        <v>7</v>
      </c>
      <c r="I13" s="7">
        <f t="shared" si="0"/>
        <v>8</v>
      </c>
      <c r="J13" s="7">
        <f t="shared" si="0"/>
        <v>9</v>
      </c>
      <c r="K13" s="7">
        <f t="shared" si="0"/>
        <v>10</v>
      </c>
      <c r="L13" s="7">
        <f t="shared" si="0"/>
        <v>11</v>
      </c>
      <c r="M13" s="7">
        <f t="shared" si="0"/>
        <v>12</v>
      </c>
      <c r="N13" s="7">
        <f t="shared" si="0"/>
        <v>13</v>
      </c>
      <c r="O13" s="7"/>
      <c r="P13" s="7"/>
      <c r="Q13" s="7">
        <f>N13+1</f>
        <v>14</v>
      </c>
      <c r="R13" s="7">
        <f t="shared" ref="R13:S13" si="1">Q13+1</f>
        <v>15</v>
      </c>
      <c r="S13" s="7">
        <f t="shared" si="1"/>
        <v>16</v>
      </c>
      <c r="T13" s="7">
        <f t="shared" si="0"/>
        <v>17</v>
      </c>
      <c r="U13" s="7">
        <f t="shared" si="0"/>
        <v>18</v>
      </c>
      <c r="V13" s="7">
        <f t="shared" si="0"/>
        <v>19</v>
      </c>
      <c r="W13" s="7">
        <f t="shared" si="0"/>
        <v>20</v>
      </c>
      <c r="X13" s="7">
        <f t="shared" si="0"/>
        <v>21</v>
      </c>
      <c r="Y13" s="7">
        <f t="shared" si="0"/>
        <v>22</v>
      </c>
      <c r="Z13" s="7">
        <f t="shared" si="0"/>
        <v>23</v>
      </c>
      <c r="AA13" s="7">
        <f t="shared" si="0"/>
        <v>24</v>
      </c>
      <c r="AB13" s="7">
        <f t="shared" si="0"/>
        <v>25</v>
      </c>
      <c r="AC13" s="7">
        <f t="shared" si="0"/>
        <v>26</v>
      </c>
      <c r="AD13" s="7">
        <f t="shared" si="0"/>
        <v>27</v>
      </c>
      <c r="AE13" s="7">
        <f t="shared" si="0"/>
        <v>28</v>
      </c>
      <c r="AF13" s="7">
        <f t="shared" si="0"/>
        <v>29</v>
      </c>
      <c r="AG13" s="7">
        <f t="shared" si="0"/>
        <v>30</v>
      </c>
      <c r="AH13" s="7">
        <f t="shared" si="0"/>
        <v>31</v>
      </c>
      <c r="AI13" s="7">
        <f t="shared" si="0"/>
        <v>32</v>
      </c>
      <c r="AJ13" s="7">
        <f t="shared" si="0"/>
        <v>33</v>
      </c>
      <c r="AK13" s="7">
        <f t="shared" si="0"/>
        <v>34</v>
      </c>
      <c r="AL13" s="7">
        <f t="shared" si="0"/>
        <v>35</v>
      </c>
      <c r="AM13" s="7">
        <f t="shared" si="0"/>
        <v>36</v>
      </c>
      <c r="AN13" s="7">
        <f t="shared" si="0"/>
        <v>37</v>
      </c>
      <c r="AO13" s="7">
        <f t="shared" si="0"/>
        <v>38</v>
      </c>
      <c r="AP13" s="7">
        <f t="shared" si="0"/>
        <v>39</v>
      </c>
      <c r="AQ13" s="7">
        <f t="shared" si="0"/>
        <v>40</v>
      </c>
      <c r="AR13" s="7">
        <f t="shared" si="0"/>
        <v>41</v>
      </c>
      <c r="AS13" s="7">
        <f t="shared" si="0"/>
        <v>42</v>
      </c>
      <c r="AT13" s="7">
        <f t="shared" si="0"/>
        <v>43</v>
      </c>
      <c r="AU13" s="7">
        <f t="shared" si="0"/>
        <v>44</v>
      </c>
      <c r="AV13" s="7">
        <f t="shared" si="0"/>
        <v>45</v>
      </c>
      <c r="AW13" s="7">
        <f t="shared" si="0"/>
        <v>46</v>
      </c>
      <c r="AX13" s="7">
        <f t="shared" si="0"/>
        <v>47</v>
      </c>
      <c r="AY13" s="7">
        <f t="shared" si="0"/>
        <v>48</v>
      </c>
      <c r="AZ13" s="7">
        <f t="shared" si="0"/>
        <v>49</v>
      </c>
      <c r="BA13" s="7">
        <f t="shared" si="0"/>
        <v>50</v>
      </c>
      <c r="BB13" s="7">
        <f t="shared" si="0"/>
        <v>51</v>
      </c>
      <c r="BC13" s="7">
        <f t="shared" si="0"/>
        <v>52</v>
      </c>
      <c r="BD13" s="7">
        <f t="shared" si="0"/>
        <v>53</v>
      </c>
      <c r="BE13" s="7">
        <f t="shared" si="0"/>
        <v>54</v>
      </c>
      <c r="BF13" s="7">
        <f t="shared" si="0"/>
        <v>55</v>
      </c>
      <c r="BG13" s="7">
        <f t="shared" si="0"/>
        <v>56</v>
      </c>
      <c r="BH13" s="7">
        <f t="shared" si="0"/>
        <v>57</v>
      </c>
      <c r="BI13" s="7">
        <f t="shared" si="0"/>
        <v>58</v>
      </c>
      <c r="BJ13" s="7">
        <f t="shared" si="0"/>
        <v>59</v>
      </c>
      <c r="BK13" s="7">
        <f t="shared" si="0"/>
        <v>60</v>
      </c>
      <c r="BL13" s="7">
        <f t="shared" si="0"/>
        <v>61</v>
      </c>
      <c r="BM13" s="7">
        <f t="shared" si="0"/>
        <v>62</v>
      </c>
      <c r="BN13" s="7">
        <f t="shared" si="0"/>
        <v>63</v>
      </c>
    </row>
    <row r="14" spans="1:73" ht="15.95" customHeight="1">
      <c r="A14" s="30" t="s">
        <v>58</v>
      </c>
      <c r="B14" s="20">
        <v>1</v>
      </c>
      <c r="C14" s="27" t="s">
        <v>19</v>
      </c>
      <c r="D14" s="21">
        <v>1295059</v>
      </c>
      <c r="E14" s="21">
        <v>118864</v>
      </c>
      <c r="F14" s="21">
        <v>24369</v>
      </c>
      <c r="G14" s="21">
        <v>691042</v>
      </c>
      <c r="H14" s="21">
        <v>35455</v>
      </c>
      <c r="I14" s="21">
        <v>931</v>
      </c>
      <c r="J14" s="21">
        <v>7286</v>
      </c>
      <c r="K14" s="21">
        <v>0</v>
      </c>
      <c r="L14" s="21">
        <v>793</v>
      </c>
      <c r="M14" s="21">
        <v>67224</v>
      </c>
      <c r="N14" s="21">
        <v>224690</v>
      </c>
      <c r="O14" s="21">
        <v>27864</v>
      </c>
      <c r="P14" s="21">
        <v>10554</v>
      </c>
      <c r="Q14" s="21">
        <v>57232</v>
      </c>
      <c r="R14" s="21">
        <v>63512</v>
      </c>
      <c r="S14" s="21">
        <v>4592</v>
      </c>
      <c r="T14" s="21">
        <v>38326</v>
      </c>
      <c r="U14" s="21">
        <v>727</v>
      </c>
      <c r="V14" s="21">
        <v>793</v>
      </c>
      <c r="W14" s="21">
        <v>224</v>
      </c>
      <c r="X14" s="21">
        <v>246</v>
      </c>
      <c r="Y14" s="21">
        <v>113</v>
      </c>
      <c r="Z14" s="21">
        <v>1</v>
      </c>
      <c r="AA14" s="21">
        <v>14005</v>
      </c>
      <c r="AB14" s="21">
        <v>466</v>
      </c>
      <c r="AC14" s="21">
        <v>0</v>
      </c>
      <c r="AD14" s="21">
        <v>0</v>
      </c>
      <c r="AE14" s="21">
        <v>0</v>
      </c>
      <c r="AF14" s="21">
        <v>224</v>
      </c>
      <c r="AG14" s="21">
        <v>0</v>
      </c>
      <c r="AH14" s="21">
        <v>0</v>
      </c>
      <c r="AI14" s="22">
        <v>7589145023.3500004</v>
      </c>
      <c r="AJ14" s="22">
        <v>2811282963.9400001</v>
      </c>
      <c r="AK14" s="22">
        <v>410526378.79000002</v>
      </c>
      <c r="AL14" s="22">
        <v>63324647.450000003</v>
      </c>
      <c r="AM14" s="22">
        <v>616487694.32000005</v>
      </c>
      <c r="AN14" s="22">
        <v>64737608.159999996</v>
      </c>
      <c r="AO14" s="22">
        <v>2515293.52</v>
      </c>
      <c r="AP14" s="22">
        <v>22487617.210000001</v>
      </c>
      <c r="AQ14" s="22">
        <v>0</v>
      </c>
      <c r="AR14" s="22">
        <v>3541524.15</v>
      </c>
      <c r="AS14" s="22">
        <v>139306339.90000001</v>
      </c>
      <c r="AT14" s="22">
        <v>964510405.31000006</v>
      </c>
      <c r="AU14" s="22">
        <v>20117325.829999998</v>
      </c>
      <c r="AV14" s="22">
        <v>6745502.7699999996</v>
      </c>
      <c r="AW14" s="22">
        <v>207155427.75999999</v>
      </c>
      <c r="AX14" s="22">
        <v>309854087.75999999</v>
      </c>
      <c r="AY14" s="22">
        <v>9351233.1300000008</v>
      </c>
      <c r="AZ14" s="22">
        <v>4223100772.1800003</v>
      </c>
      <c r="BA14" s="22">
        <v>185468514.08000001</v>
      </c>
      <c r="BB14" s="22">
        <v>161500357.22999999</v>
      </c>
      <c r="BC14" s="22">
        <v>83622813.769999996</v>
      </c>
      <c r="BD14" s="22">
        <v>141671773.36000001</v>
      </c>
      <c r="BE14" s="22">
        <v>42319461.609999999</v>
      </c>
      <c r="BF14" s="22">
        <v>1457349.28</v>
      </c>
      <c r="BG14" s="22">
        <v>531739475.25999999</v>
      </c>
      <c r="BH14" s="22">
        <v>20286093.859999999</v>
      </c>
      <c r="BI14" s="22">
        <v>0</v>
      </c>
      <c r="BJ14" s="22">
        <v>0</v>
      </c>
      <c r="BK14" s="22">
        <v>0</v>
      </c>
      <c r="BL14" s="22">
        <v>23021811.969999999</v>
      </c>
      <c r="BM14" s="22">
        <v>0</v>
      </c>
      <c r="BN14" s="22">
        <v>0</v>
      </c>
      <c r="BP14" s="10">
        <f>AJ14-AK14-AM14-AR14-AS14-AT14-AW14-AY14-AL14-AN14-AP14-AQ14-AX14</f>
        <v>0</v>
      </c>
      <c r="BQ14" s="10">
        <f>AI14-AJ14-AZ14-BG14-BN14-BK14-BL14-BM14</f>
        <v>-4.4703483581542969E-7</v>
      </c>
      <c r="BR14" s="18"/>
      <c r="BS14" s="10"/>
      <c r="BT14" s="18"/>
      <c r="BU14" s="18"/>
    </row>
    <row r="15" spans="1:73" ht="15.95" customHeight="1">
      <c r="A15" s="30"/>
      <c r="B15" s="20"/>
      <c r="C15" s="35" t="s">
        <v>52</v>
      </c>
      <c r="D15" s="21">
        <v>1251058</v>
      </c>
      <c r="E15" s="21">
        <v>118864</v>
      </c>
      <c r="F15" s="21">
        <v>24369</v>
      </c>
      <c r="G15" s="21">
        <v>649769</v>
      </c>
      <c r="H15" s="21">
        <v>35455</v>
      </c>
      <c r="I15" s="21">
        <v>931</v>
      </c>
      <c r="J15" s="21">
        <v>7286</v>
      </c>
      <c r="K15" s="21">
        <v>0</v>
      </c>
      <c r="L15" s="21"/>
      <c r="M15" s="21">
        <v>67224</v>
      </c>
      <c r="N15" s="21">
        <v>222755</v>
      </c>
      <c r="O15" s="21">
        <v>27864</v>
      </c>
      <c r="P15" s="21">
        <v>10554</v>
      </c>
      <c r="Q15" s="21">
        <v>57232</v>
      </c>
      <c r="R15" s="21">
        <v>63512</v>
      </c>
      <c r="S15" s="21">
        <v>4592</v>
      </c>
      <c r="T15" s="21">
        <v>36192</v>
      </c>
      <c r="U15" s="21">
        <v>727</v>
      </c>
      <c r="V15" s="21">
        <v>793</v>
      </c>
      <c r="W15" s="21">
        <v>224</v>
      </c>
      <c r="X15" s="21">
        <v>246</v>
      </c>
      <c r="Y15" s="21">
        <v>113</v>
      </c>
      <c r="Z15" s="21">
        <v>1</v>
      </c>
      <c r="AA15" s="21">
        <v>14005</v>
      </c>
      <c r="AB15" s="21">
        <v>466</v>
      </c>
      <c r="AC15" s="21">
        <v>0</v>
      </c>
      <c r="AD15" s="21">
        <v>0</v>
      </c>
      <c r="AE15" s="21">
        <v>0</v>
      </c>
      <c r="AF15" s="21">
        <v>224</v>
      </c>
      <c r="AG15" s="21">
        <v>0</v>
      </c>
      <c r="AH15" s="21">
        <v>0</v>
      </c>
      <c r="AI15" s="22">
        <v>7294834961.4400005</v>
      </c>
      <c r="AJ15" s="22">
        <v>2762996881.7800002</v>
      </c>
      <c r="AK15" s="22">
        <v>410526378.79000002</v>
      </c>
      <c r="AL15" s="22">
        <v>63324647.450000003</v>
      </c>
      <c r="AM15" s="22">
        <v>580021250.47000003</v>
      </c>
      <c r="AN15" s="22">
        <v>64737608.159999996</v>
      </c>
      <c r="AO15" s="22">
        <v>2515293.52</v>
      </c>
      <c r="AP15" s="22">
        <v>22487617.210000001</v>
      </c>
      <c r="AQ15" s="22">
        <v>0</v>
      </c>
      <c r="AR15" s="22"/>
      <c r="AS15" s="22">
        <v>139306339.90000001</v>
      </c>
      <c r="AT15" s="22">
        <v>956232291.1500001</v>
      </c>
      <c r="AU15" s="22">
        <v>20117325.829999998</v>
      </c>
      <c r="AV15" s="22">
        <v>6745502.7699999996</v>
      </c>
      <c r="AW15" s="22">
        <v>207155427.75999999</v>
      </c>
      <c r="AX15" s="22">
        <v>309854087.75999999</v>
      </c>
      <c r="AY15" s="22">
        <v>9351233.1300000008</v>
      </c>
      <c r="AZ15" s="22">
        <v>3977076792.4300003</v>
      </c>
      <c r="BA15" s="22">
        <v>185468514.08000001</v>
      </c>
      <c r="BB15" s="22">
        <v>161500357.22999999</v>
      </c>
      <c r="BC15" s="22">
        <v>83622813.769999996</v>
      </c>
      <c r="BD15" s="22">
        <v>141671773.36000001</v>
      </c>
      <c r="BE15" s="22">
        <v>42319461.609999999</v>
      </c>
      <c r="BF15" s="22">
        <v>1457349.28</v>
      </c>
      <c r="BG15" s="22">
        <v>531739475.25999999</v>
      </c>
      <c r="BH15" s="22">
        <v>20286093.859999999</v>
      </c>
      <c r="BI15" s="22">
        <v>0</v>
      </c>
      <c r="BJ15" s="22">
        <v>0</v>
      </c>
      <c r="BK15" s="22">
        <v>0</v>
      </c>
      <c r="BL15" s="22">
        <v>23021811.969999999</v>
      </c>
      <c r="BM15" s="22">
        <v>0</v>
      </c>
      <c r="BN15" s="22">
        <v>0</v>
      </c>
      <c r="BP15" s="10">
        <f t="shared" ref="BP15:BP78" si="2">AJ15-AK15-AM15-AR15-AS15-AT15-AW15-AY15-AL15-AN15-AP15-AQ15-AX15</f>
        <v>0</v>
      </c>
      <c r="BQ15" s="10">
        <f t="shared" ref="BQ15:BQ78" si="3">AI15-AJ15-AZ15-BG15-BN15-BK15-BL15-BM15</f>
        <v>-4.4703483581542969E-7</v>
      </c>
      <c r="BR15" s="18"/>
      <c r="BS15" s="10"/>
      <c r="BT15" s="18"/>
      <c r="BU15" s="18"/>
    </row>
    <row r="16" spans="1:73" ht="15.95" customHeight="1">
      <c r="A16" s="30"/>
      <c r="B16" s="20"/>
      <c r="C16" s="35" t="s">
        <v>53</v>
      </c>
      <c r="D16" s="21">
        <v>44001</v>
      </c>
      <c r="E16" s="21"/>
      <c r="F16" s="21"/>
      <c r="G16" s="21">
        <v>41273</v>
      </c>
      <c r="H16" s="21"/>
      <c r="I16" s="21"/>
      <c r="J16" s="21"/>
      <c r="K16" s="21"/>
      <c r="L16" s="21">
        <v>793</v>
      </c>
      <c r="M16" s="21">
        <v>0</v>
      </c>
      <c r="N16" s="21">
        <v>1935</v>
      </c>
      <c r="O16" s="21"/>
      <c r="P16" s="21"/>
      <c r="Q16" s="21"/>
      <c r="R16" s="21"/>
      <c r="S16" s="21"/>
      <c r="T16" s="21">
        <v>2134</v>
      </c>
      <c r="U16" s="21"/>
      <c r="V16" s="21"/>
      <c r="W16" s="21"/>
      <c r="X16" s="21"/>
      <c r="Y16" s="21"/>
      <c r="Z16" s="21"/>
      <c r="AA16" s="21">
        <v>0</v>
      </c>
      <c r="AB16" s="21"/>
      <c r="AC16" s="21"/>
      <c r="AD16" s="21"/>
      <c r="AE16" s="21"/>
      <c r="AF16" s="21"/>
      <c r="AG16" s="21"/>
      <c r="AH16" s="21"/>
      <c r="AI16" s="22">
        <v>294310061.91000003</v>
      </c>
      <c r="AJ16" s="22">
        <v>48286082.160000004</v>
      </c>
      <c r="AK16" s="22"/>
      <c r="AL16" s="22"/>
      <c r="AM16" s="22">
        <v>36466443.850000001</v>
      </c>
      <c r="AN16" s="22"/>
      <c r="AO16" s="22"/>
      <c r="AP16" s="22"/>
      <c r="AQ16" s="22"/>
      <c r="AR16" s="22">
        <v>3541524.15</v>
      </c>
      <c r="AS16" s="22">
        <v>0</v>
      </c>
      <c r="AT16" s="22">
        <v>8278114.1600000001</v>
      </c>
      <c r="AU16" s="22"/>
      <c r="AV16" s="22"/>
      <c r="AW16" s="22"/>
      <c r="AX16" s="22"/>
      <c r="AY16" s="22"/>
      <c r="AZ16" s="22">
        <v>246023979.75</v>
      </c>
      <c r="BA16" s="22"/>
      <c r="BB16" s="22"/>
      <c r="BC16" s="22"/>
      <c r="BD16" s="22"/>
      <c r="BE16" s="22"/>
      <c r="BF16" s="22"/>
      <c r="BG16" s="22">
        <v>0</v>
      </c>
      <c r="BH16" s="22"/>
      <c r="BI16" s="22"/>
      <c r="BJ16" s="22"/>
      <c r="BK16" s="22"/>
      <c r="BL16" s="22"/>
      <c r="BM16" s="22"/>
      <c r="BN16" s="22"/>
      <c r="BP16" s="10">
        <f t="shared" si="2"/>
        <v>1.862645149230957E-9</v>
      </c>
      <c r="BQ16" s="10">
        <f t="shared" si="3"/>
        <v>2.9802322387695313E-8</v>
      </c>
      <c r="BR16" s="18"/>
      <c r="BS16" s="10"/>
      <c r="BT16" s="18"/>
      <c r="BU16" s="18"/>
    </row>
    <row r="17" spans="1:73" ht="15.95" customHeight="1">
      <c r="A17" s="30" t="s">
        <v>59</v>
      </c>
      <c r="B17" s="23">
        <v>2</v>
      </c>
      <c r="C17" s="28" t="s">
        <v>34</v>
      </c>
      <c r="D17" s="21">
        <v>480105</v>
      </c>
      <c r="E17" s="21">
        <v>38221</v>
      </c>
      <c r="F17" s="21">
        <v>0</v>
      </c>
      <c r="G17" s="21">
        <v>295832</v>
      </c>
      <c r="H17" s="21">
        <v>2409</v>
      </c>
      <c r="I17" s="21">
        <v>28</v>
      </c>
      <c r="J17" s="21">
        <v>0</v>
      </c>
      <c r="K17" s="21">
        <v>0</v>
      </c>
      <c r="L17" s="21">
        <v>33</v>
      </c>
      <c r="M17" s="21">
        <v>36732</v>
      </c>
      <c r="N17" s="21">
        <v>101272</v>
      </c>
      <c r="O17" s="21">
        <v>213</v>
      </c>
      <c r="P17" s="21">
        <v>0</v>
      </c>
      <c r="Q17" s="21">
        <v>5606</v>
      </c>
      <c r="R17" s="21">
        <v>0</v>
      </c>
      <c r="S17" s="21">
        <v>0</v>
      </c>
      <c r="T17" s="21">
        <v>7955</v>
      </c>
      <c r="U17" s="21">
        <v>193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1464</v>
      </c>
      <c r="AB17" s="21">
        <v>0</v>
      </c>
      <c r="AC17" s="21">
        <v>0</v>
      </c>
      <c r="AD17" s="21">
        <v>0</v>
      </c>
      <c r="AE17" s="21">
        <v>0</v>
      </c>
      <c r="AF17" s="21">
        <v>223</v>
      </c>
      <c r="AG17" s="21">
        <v>872</v>
      </c>
      <c r="AH17" s="21">
        <v>0</v>
      </c>
      <c r="AI17" s="22">
        <v>1432863980.5100002</v>
      </c>
      <c r="AJ17" s="22">
        <v>672703225.42999995</v>
      </c>
      <c r="AK17" s="22">
        <v>150527975.63</v>
      </c>
      <c r="AL17" s="22">
        <v>0</v>
      </c>
      <c r="AM17" s="22">
        <v>255439467.44999999</v>
      </c>
      <c r="AN17" s="22">
        <v>4366450.7</v>
      </c>
      <c r="AO17" s="22">
        <v>75055.520000000004</v>
      </c>
      <c r="AP17" s="22">
        <v>0</v>
      </c>
      <c r="AQ17" s="22">
        <v>0</v>
      </c>
      <c r="AR17" s="22">
        <v>154874.68</v>
      </c>
      <c r="AS17" s="22">
        <v>76184297.810000002</v>
      </c>
      <c r="AT17" s="22">
        <v>164745452.12999997</v>
      </c>
      <c r="AU17" s="22">
        <v>153573.03</v>
      </c>
      <c r="AV17" s="22">
        <v>0</v>
      </c>
      <c r="AW17" s="22">
        <v>21284707.029999997</v>
      </c>
      <c r="AX17" s="22">
        <v>0</v>
      </c>
      <c r="AY17" s="22">
        <v>0</v>
      </c>
      <c r="AZ17" s="22">
        <v>607318077.3900001</v>
      </c>
      <c r="BA17" s="22">
        <v>83406536.780000001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51799961.82</v>
      </c>
      <c r="BH17" s="22">
        <v>0</v>
      </c>
      <c r="BI17" s="22">
        <v>0</v>
      </c>
      <c r="BJ17" s="22">
        <v>0</v>
      </c>
      <c r="BK17" s="22">
        <v>0</v>
      </c>
      <c r="BL17" s="22">
        <v>35028723.240000002</v>
      </c>
      <c r="BM17" s="22">
        <v>66013992.630000003</v>
      </c>
      <c r="BN17" s="22">
        <v>0</v>
      </c>
      <c r="BP17" s="10">
        <f t="shared" si="2"/>
        <v>-8.3819031715393066E-9</v>
      </c>
      <c r="BQ17" s="10">
        <f t="shared" si="3"/>
        <v>1.7881393432617188E-7</v>
      </c>
      <c r="BR17" s="18"/>
      <c r="BS17" s="10"/>
      <c r="BT17" s="18"/>
      <c r="BU17" s="18"/>
    </row>
    <row r="18" spans="1:73" ht="15.95" customHeight="1">
      <c r="A18" s="30"/>
      <c r="B18" s="20"/>
      <c r="C18" s="35" t="s">
        <v>52</v>
      </c>
      <c r="D18" s="21">
        <v>480072</v>
      </c>
      <c r="E18" s="21">
        <v>38221</v>
      </c>
      <c r="F18" s="21">
        <v>0</v>
      </c>
      <c r="G18" s="21">
        <v>295832</v>
      </c>
      <c r="H18" s="21">
        <v>2409</v>
      </c>
      <c r="I18" s="21">
        <v>28</v>
      </c>
      <c r="J18" s="21">
        <v>0</v>
      </c>
      <c r="K18" s="21">
        <v>0</v>
      </c>
      <c r="L18" s="21"/>
      <c r="M18" s="21">
        <v>36732</v>
      </c>
      <c r="N18" s="21">
        <v>101272</v>
      </c>
      <c r="O18" s="21">
        <v>213</v>
      </c>
      <c r="P18" s="21">
        <v>0</v>
      </c>
      <c r="Q18" s="21">
        <v>5606</v>
      </c>
      <c r="R18" s="21">
        <v>0</v>
      </c>
      <c r="S18" s="21">
        <v>0</v>
      </c>
      <c r="T18" s="21">
        <v>7916</v>
      </c>
      <c r="U18" s="21">
        <v>193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1464</v>
      </c>
      <c r="AB18" s="21">
        <v>0</v>
      </c>
      <c r="AC18" s="21">
        <v>0</v>
      </c>
      <c r="AD18" s="21">
        <v>0</v>
      </c>
      <c r="AE18" s="21">
        <v>0</v>
      </c>
      <c r="AF18" s="21">
        <v>223</v>
      </c>
      <c r="AG18" s="21">
        <v>872</v>
      </c>
      <c r="AH18" s="21">
        <v>0</v>
      </c>
      <c r="AI18" s="22">
        <v>1426825668.3900003</v>
      </c>
      <c r="AJ18" s="22">
        <v>672548350.75</v>
      </c>
      <c r="AK18" s="22">
        <v>150527975.63</v>
      </c>
      <c r="AL18" s="22">
        <v>0</v>
      </c>
      <c r="AM18" s="22">
        <v>255439467.44999999</v>
      </c>
      <c r="AN18" s="22">
        <v>4366450.7</v>
      </c>
      <c r="AO18" s="22">
        <v>75055.520000000004</v>
      </c>
      <c r="AP18" s="22">
        <v>0</v>
      </c>
      <c r="AQ18" s="22">
        <v>0</v>
      </c>
      <c r="AR18" s="22"/>
      <c r="AS18" s="22">
        <v>76184297.810000002</v>
      </c>
      <c r="AT18" s="22">
        <v>164745452.12999997</v>
      </c>
      <c r="AU18" s="22">
        <v>153573.03</v>
      </c>
      <c r="AV18" s="22">
        <v>0</v>
      </c>
      <c r="AW18" s="22">
        <v>21284707.029999997</v>
      </c>
      <c r="AX18" s="22">
        <v>0</v>
      </c>
      <c r="AY18" s="22">
        <v>0</v>
      </c>
      <c r="AZ18" s="22">
        <v>601434639.95000005</v>
      </c>
      <c r="BA18" s="22">
        <v>83406536.780000001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51799961.82</v>
      </c>
      <c r="BH18" s="22">
        <v>0</v>
      </c>
      <c r="BI18" s="22">
        <v>0</v>
      </c>
      <c r="BJ18" s="22">
        <v>0</v>
      </c>
      <c r="BK18" s="22">
        <v>0</v>
      </c>
      <c r="BL18" s="22">
        <v>35028723.240000002</v>
      </c>
      <c r="BM18" s="22">
        <v>66013992.630000003</v>
      </c>
      <c r="BN18" s="22">
        <v>0</v>
      </c>
      <c r="BP18" s="10">
        <f t="shared" si="2"/>
        <v>5.1222741603851318E-8</v>
      </c>
      <c r="BQ18" s="10">
        <f t="shared" si="3"/>
        <v>2.9802322387695313E-7</v>
      </c>
      <c r="BR18" s="18"/>
      <c r="BS18" s="10"/>
      <c r="BT18" s="18"/>
      <c r="BU18" s="18"/>
    </row>
    <row r="19" spans="1:73" ht="15.95" customHeight="1">
      <c r="A19" s="30"/>
      <c r="B19" s="20"/>
      <c r="C19" s="35" t="s">
        <v>53</v>
      </c>
      <c r="D19" s="21">
        <v>33</v>
      </c>
      <c r="E19" s="21"/>
      <c r="F19" s="21"/>
      <c r="G19" s="21">
        <v>0</v>
      </c>
      <c r="H19" s="21"/>
      <c r="I19" s="21"/>
      <c r="J19" s="21"/>
      <c r="K19" s="21"/>
      <c r="L19" s="21">
        <v>33</v>
      </c>
      <c r="M19" s="21">
        <v>0</v>
      </c>
      <c r="N19" s="21">
        <v>0</v>
      </c>
      <c r="O19" s="21"/>
      <c r="P19" s="21"/>
      <c r="Q19" s="21"/>
      <c r="R19" s="21"/>
      <c r="S19" s="21"/>
      <c r="T19" s="21">
        <v>39</v>
      </c>
      <c r="U19" s="21"/>
      <c r="V19" s="21"/>
      <c r="W19" s="21"/>
      <c r="X19" s="21"/>
      <c r="Y19" s="21"/>
      <c r="Z19" s="21"/>
      <c r="AA19" s="21">
        <v>0</v>
      </c>
      <c r="AB19" s="21"/>
      <c r="AC19" s="21"/>
      <c r="AD19" s="21"/>
      <c r="AE19" s="21"/>
      <c r="AF19" s="21"/>
      <c r="AG19" s="21"/>
      <c r="AH19" s="21"/>
      <c r="AI19" s="22">
        <v>6038312.1200000001</v>
      </c>
      <c r="AJ19" s="22">
        <v>154874.68</v>
      </c>
      <c r="AK19" s="22"/>
      <c r="AL19" s="22"/>
      <c r="AM19" s="22">
        <v>0</v>
      </c>
      <c r="AN19" s="22"/>
      <c r="AO19" s="22"/>
      <c r="AP19" s="22"/>
      <c r="AQ19" s="22"/>
      <c r="AR19" s="22">
        <v>154874.68</v>
      </c>
      <c r="AS19" s="22">
        <v>0</v>
      </c>
      <c r="AT19" s="22">
        <v>0</v>
      </c>
      <c r="AU19" s="22"/>
      <c r="AV19" s="22"/>
      <c r="AW19" s="22"/>
      <c r="AX19" s="22"/>
      <c r="AY19" s="22"/>
      <c r="AZ19" s="22">
        <v>5883437.4400000004</v>
      </c>
      <c r="BA19" s="22"/>
      <c r="BB19" s="22"/>
      <c r="BC19" s="22"/>
      <c r="BD19" s="22"/>
      <c r="BE19" s="22"/>
      <c r="BF19" s="22"/>
      <c r="BG19" s="22">
        <v>0</v>
      </c>
      <c r="BH19" s="22"/>
      <c r="BI19" s="22"/>
      <c r="BJ19" s="22"/>
      <c r="BK19" s="22"/>
      <c r="BL19" s="22"/>
      <c r="BM19" s="22"/>
      <c r="BN19" s="22"/>
      <c r="BP19" s="10">
        <f t="shared" si="2"/>
        <v>0</v>
      </c>
      <c r="BQ19" s="10">
        <f t="shared" si="3"/>
        <v>0</v>
      </c>
      <c r="BR19" s="18"/>
      <c r="BS19" s="10"/>
      <c r="BT19" s="18"/>
      <c r="BU19" s="18"/>
    </row>
    <row r="20" spans="1:73" ht="15.95" customHeight="1">
      <c r="A20" s="30" t="s">
        <v>60</v>
      </c>
      <c r="B20" s="23">
        <v>3</v>
      </c>
      <c r="C20" s="28" t="s">
        <v>33</v>
      </c>
      <c r="D20" s="21">
        <v>59308</v>
      </c>
      <c r="E20" s="21">
        <v>0</v>
      </c>
      <c r="F20" s="21">
        <v>4245</v>
      </c>
      <c r="G20" s="21">
        <v>10885</v>
      </c>
      <c r="H20" s="21">
        <v>74</v>
      </c>
      <c r="I20" s="21">
        <v>0</v>
      </c>
      <c r="J20" s="21">
        <v>0</v>
      </c>
      <c r="K20" s="21">
        <v>0</v>
      </c>
      <c r="L20" s="21">
        <v>0</v>
      </c>
      <c r="M20" s="21">
        <v>37192</v>
      </c>
      <c r="N20" s="21">
        <v>3754</v>
      </c>
      <c r="O20" s="21">
        <v>0</v>
      </c>
      <c r="P20" s="21">
        <v>0</v>
      </c>
      <c r="Q20" s="21">
        <v>3158</v>
      </c>
      <c r="R20" s="21">
        <v>0</v>
      </c>
      <c r="S20" s="21">
        <v>0</v>
      </c>
      <c r="T20" s="21">
        <v>19455</v>
      </c>
      <c r="U20" s="21">
        <v>0</v>
      </c>
      <c r="V20" s="21">
        <v>378</v>
      </c>
      <c r="W20" s="21">
        <v>0</v>
      </c>
      <c r="X20" s="21">
        <v>0</v>
      </c>
      <c r="Y20" s="21">
        <v>80</v>
      </c>
      <c r="Z20" s="21">
        <v>0</v>
      </c>
      <c r="AA20" s="21">
        <v>3364</v>
      </c>
      <c r="AB20" s="21">
        <v>0</v>
      </c>
      <c r="AC20" s="21">
        <v>0</v>
      </c>
      <c r="AD20" s="21">
        <v>0</v>
      </c>
      <c r="AE20" s="21">
        <v>0</v>
      </c>
      <c r="AF20" s="21">
        <v>2023</v>
      </c>
      <c r="AG20" s="21">
        <v>177</v>
      </c>
      <c r="AH20" s="21">
        <v>0</v>
      </c>
      <c r="AI20" s="22">
        <v>2697873107.73</v>
      </c>
      <c r="AJ20" s="22">
        <v>146667753.17000002</v>
      </c>
      <c r="AK20" s="22">
        <v>0</v>
      </c>
      <c r="AL20" s="22">
        <v>17796410.289999999</v>
      </c>
      <c r="AM20" s="22">
        <v>11216642.5</v>
      </c>
      <c r="AN20" s="22">
        <v>132776.56</v>
      </c>
      <c r="AO20" s="22">
        <v>0</v>
      </c>
      <c r="AP20" s="22">
        <v>0</v>
      </c>
      <c r="AQ20" s="22">
        <v>0</v>
      </c>
      <c r="AR20" s="22">
        <v>0</v>
      </c>
      <c r="AS20" s="22">
        <v>63873153.960000001</v>
      </c>
      <c r="AT20" s="22">
        <v>38348601.210000001</v>
      </c>
      <c r="AU20" s="22">
        <v>0</v>
      </c>
      <c r="AV20" s="22">
        <v>0</v>
      </c>
      <c r="AW20" s="22">
        <v>15300168.65</v>
      </c>
      <c r="AX20" s="22">
        <v>0</v>
      </c>
      <c r="AY20" s="22">
        <v>0</v>
      </c>
      <c r="AZ20" s="22">
        <v>2180559502.1100001</v>
      </c>
      <c r="BA20" s="22">
        <v>0</v>
      </c>
      <c r="BB20" s="22">
        <v>78190116.310000002</v>
      </c>
      <c r="BC20" s="22">
        <v>0</v>
      </c>
      <c r="BD20" s="22">
        <v>0</v>
      </c>
      <c r="BE20" s="22">
        <v>36704089.409999996</v>
      </c>
      <c r="BF20" s="22">
        <v>0</v>
      </c>
      <c r="BG20" s="22">
        <v>129054531.5</v>
      </c>
      <c r="BH20" s="22">
        <v>0</v>
      </c>
      <c r="BI20" s="22">
        <v>0</v>
      </c>
      <c r="BJ20" s="22">
        <v>0</v>
      </c>
      <c r="BK20" s="22">
        <v>0</v>
      </c>
      <c r="BL20" s="22">
        <v>231177650.09999999</v>
      </c>
      <c r="BM20" s="22">
        <v>10413670.85</v>
      </c>
      <c r="BN20" s="22">
        <v>0</v>
      </c>
      <c r="BP20" s="10">
        <f t="shared" si="2"/>
        <v>9.8370946943759918E-9</v>
      </c>
      <c r="BQ20" s="10">
        <f t="shared" si="3"/>
        <v>-1.8440186977386475E-7</v>
      </c>
      <c r="BR20" s="18"/>
      <c r="BS20" s="10"/>
      <c r="BT20" s="18"/>
      <c r="BU20" s="18"/>
    </row>
    <row r="21" spans="1:73" ht="15.95" customHeight="1">
      <c r="A21" s="30"/>
      <c r="B21" s="20"/>
      <c r="C21" s="35" t="s">
        <v>52</v>
      </c>
      <c r="D21" s="21">
        <v>59308</v>
      </c>
      <c r="E21" s="21">
        <v>0</v>
      </c>
      <c r="F21" s="21">
        <v>4245</v>
      </c>
      <c r="G21" s="21">
        <v>10885</v>
      </c>
      <c r="H21" s="21">
        <v>74</v>
      </c>
      <c r="I21" s="21">
        <v>0</v>
      </c>
      <c r="J21" s="21">
        <v>0</v>
      </c>
      <c r="K21" s="21">
        <v>0</v>
      </c>
      <c r="L21" s="21"/>
      <c r="M21" s="21">
        <v>37192</v>
      </c>
      <c r="N21" s="21">
        <v>3754</v>
      </c>
      <c r="O21" s="21">
        <v>0</v>
      </c>
      <c r="P21" s="21">
        <v>0</v>
      </c>
      <c r="Q21" s="21">
        <v>3158</v>
      </c>
      <c r="R21" s="21">
        <v>0</v>
      </c>
      <c r="S21" s="21">
        <v>0</v>
      </c>
      <c r="T21" s="21">
        <v>19091</v>
      </c>
      <c r="U21" s="21">
        <v>0</v>
      </c>
      <c r="V21" s="21">
        <v>378</v>
      </c>
      <c r="W21" s="21">
        <v>0</v>
      </c>
      <c r="X21" s="21">
        <v>0</v>
      </c>
      <c r="Y21" s="21">
        <v>80</v>
      </c>
      <c r="Z21" s="21">
        <v>0</v>
      </c>
      <c r="AA21" s="21">
        <v>3364</v>
      </c>
      <c r="AB21" s="21">
        <v>0</v>
      </c>
      <c r="AC21" s="21">
        <v>0</v>
      </c>
      <c r="AD21" s="21">
        <v>0</v>
      </c>
      <c r="AE21" s="21">
        <v>0</v>
      </c>
      <c r="AF21" s="21">
        <v>2023</v>
      </c>
      <c r="AG21" s="21">
        <v>177</v>
      </c>
      <c r="AH21" s="21">
        <v>0</v>
      </c>
      <c r="AI21" s="22">
        <v>2652323639.6100001</v>
      </c>
      <c r="AJ21" s="22">
        <v>146667753.17000002</v>
      </c>
      <c r="AK21" s="22">
        <v>0</v>
      </c>
      <c r="AL21" s="22">
        <v>17796410.289999999</v>
      </c>
      <c r="AM21" s="22">
        <v>11216642.5</v>
      </c>
      <c r="AN21" s="22">
        <v>132776.56</v>
      </c>
      <c r="AO21" s="22">
        <v>0</v>
      </c>
      <c r="AP21" s="22">
        <v>0</v>
      </c>
      <c r="AQ21" s="22">
        <v>0</v>
      </c>
      <c r="AR21" s="22"/>
      <c r="AS21" s="22">
        <v>63873153.960000001</v>
      </c>
      <c r="AT21" s="22">
        <v>38348601.210000001</v>
      </c>
      <c r="AU21" s="22">
        <v>0</v>
      </c>
      <c r="AV21" s="22">
        <v>0</v>
      </c>
      <c r="AW21" s="22">
        <v>15300168.65</v>
      </c>
      <c r="AX21" s="22">
        <v>0</v>
      </c>
      <c r="AY21" s="22">
        <v>0</v>
      </c>
      <c r="AZ21" s="22">
        <v>2135010033.9900002</v>
      </c>
      <c r="BA21" s="22">
        <v>0</v>
      </c>
      <c r="BB21" s="22">
        <v>78190116.310000002</v>
      </c>
      <c r="BC21" s="22">
        <v>0</v>
      </c>
      <c r="BD21" s="22">
        <v>0</v>
      </c>
      <c r="BE21" s="22">
        <v>36704089.409999996</v>
      </c>
      <c r="BF21" s="22">
        <v>0</v>
      </c>
      <c r="BG21" s="22">
        <v>129054531.5</v>
      </c>
      <c r="BH21" s="22">
        <v>0</v>
      </c>
      <c r="BI21" s="22">
        <v>0</v>
      </c>
      <c r="BJ21" s="22">
        <v>0</v>
      </c>
      <c r="BK21" s="22">
        <v>0</v>
      </c>
      <c r="BL21" s="22">
        <v>231177650.09999999</v>
      </c>
      <c r="BM21" s="22">
        <v>10413670.85</v>
      </c>
      <c r="BN21" s="22">
        <v>0</v>
      </c>
      <c r="BP21" s="10">
        <f t="shared" si="2"/>
        <v>9.8370946943759918E-9</v>
      </c>
      <c r="BQ21" s="10">
        <f t="shared" si="3"/>
        <v>-1.8440186977386475E-7</v>
      </c>
      <c r="BR21" s="18"/>
      <c r="BS21" s="10"/>
      <c r="BT21" s="18"/>
      <c r="BU21" s="18"/>
    </row>
    <row r="22" spans="1:73" ht="15.95" customHeight="1">
      <c r="A22" s="30"/>
      <c r="B22" s="20"/>
      <c r="C22" s="35" t="s">
        <v>54</v>
      </c>
      <c r="D22" s="21">
        <v>0</v>
      </c>
      <c r="E22" s="21"/>
      <c r="F22" s="21"/>
      <c r="G22" s="21">
        <v>0</v>
      </c>
      <c r="H22" s="21"/>
      <c r="I22" s="21"/>
      <c r="J22" s="21"/>
      <c r="K22" s="21"/>
      <c r="L22" s="21">
        <v>0</v>
      </c>
      <c r="M22" s="21">
        <v>0</v>
      </c>
      <c r="N22" s="21">
        <v>0</v>
      </c>
      <c r="O22" s="21"/>
      <c r="P22" s="21"/>
      <c r="Q22" s="21"/>
      <c r="R22" s="21"/>
      <c r="S22" s="21"/>
      <c r="T22" s="21">
        <v>364</v>
      </c>
      <c r="U22" s="21"/>
      <c r="V22" s="21"/>
      <c r="W22" s="21"/>
      <c r="X22" s="21"/>
      <c r="Y22" s="21"/>
      <c r="Z22" s="21"/>
      <c r="AA22" s="21">
        <v>0</v>
      </c>
      <c r="AB22" s="21"/>
      <c r="AC22" s="21"/>
      <c r="AD22" s="21"/>
      <c r="AE22" s="21"/>
      <c r="AF22" s="21"/>
      <c r="AG22" s="21"/>
      <c r="AH22" s="21"/>
      <c r="AI22" s="22">
        <v>45549468.119999997</v>
      </c>
      <c r="AJ22" s="22">
        <v>0</v>
      </c>
      <c r="AK22" s="22"/>
      <c r="AL22" s="22"/>
      <c r="AM22" s="22">
        <v>0</v>
      </c>
      <c r="AN22" s="22"/>
      <c r="AO22" s="22"/>
      <c r="AP22" s="22"/>
      <c r="AQ22" s="22"/>
      <c r="AR22" s="22">
        <v>0</v>
      </c>
      <c r="AS22" s="22">
        <v>0</v>
      </c>
      <c r="AT22" s="22">
        <v>0</v>
      </c>
      <c r="AU22" s="22"/>
      <c r="AV22" s="22"/>
      <c r="AW22" s="22"/>
      <c r="AX22" s="22"/>
      <c r="AY22" s="22"/>
      <c r="AZ22" s="22">
        <v>45549468.119999997</v>
      </c>
      <c r="BA22" s="22"/>
      <c r="BB22" s="22"/>
      <c r="BC22" s="22"/>
      <c r="BD22" s="22"/>
      <c r="BE22" s="22"/>
      <c r="BF22" s="22"/>
      <c r="BG22" s="22">
        <v>0</v>
      </c>
      <c r="BH22" s="22"/>
      <c r="BI22" s="22"/>
      <c r="BJ22" s="22"/>
      <c r="BK22" s="22"/>
      <c r="BL22" s="22"/>
      <c r="BM22" s="22"/>
      <c r="BN22" s="22"/>
      <c r="BP22" s="10">
        <f t="shared" si="2"/>
        <v>0</v>
      </c>
      <c r="BQ22" s="10">
        <f t="shared" si="3"/>
        <v>0</v>
      </c>
      <c r="BR22" s="18"/>
      <c r="BS22" s="10"/>
      <c r="BT22" s="18"/>
      <c r="BU22" s="18"/>
    </row>
    <row r="23" spans="1:73" ht="15.95" customHeight="1">
      <c r="A23" s="30" t="s">
        <v>61</v>
      </c>
      <c r="B23" s="23">
        <v>4</v>
      </c>
      <c r="C23" s="28" t="s">
        <v>20</v>
      </c>
      <c r="D23" s="21">
        <v>33972</v>
      </c>
      <c r="E23" s="21">
        <v>0</v>
      </c>
      <c r="F23" s="21">
        <v>0</v>
      </c>
      <c r="G23" s="21">
        <v>10676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1710</v>
      </c>
      <c r="O23" s="21">
        <v>345</v>
      </c>
      <c r="P23" s="21">
        <v>0</v>
      </c>
      <c r="Q23" s="21">
        <v>18050</v>
      </c>
      <c r="R23" s="21">
        <v>3536</v>
      </c>
      <c r="S23" s="21">
        <v>0</v>
      </c>
      <c r="T23" s="21">
        <v>4174</v>
      </c>
      <c r="U23" s="21">
        <v>3514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5941</v>
      </c>
      <c r="AB23" s="21">
        <v>5941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2">
        <v>1656622389.1000001</v>
      </c>
      <c r="AJ23" s="22">
        <v>204596892.94</v>
      </c>
      <c r="AK23" s="22">
        <v>0</v>
      </c>
      <c r="AL23" s="22">
        <v>0</v>
      </c>
      <c r="AM23" s="22">
        <v>8301235.4199999999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68054117.650000006</v>
      </c>
      <c r="AU23" s="22">
        <v>249224.63</v>
      </c>
      <c r="AV23" s="22">
        <v>0</v>
      </c>
      <c r="AW23" s="22">
        <v>99669954.210000008</v>
      </c>
      <c r="AX23" s="22">
        <v>28571585.66</v>
      </c>
      <c r="AY23" s="22">
        <v>0</v>
      </c>
      <c r="AZ23" s="22">
        <v>573704453.91000009</v>
      </c>
      <c r="BA23" s="22">
        <v>507133487.38999999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878321042.25</v>
      </c>
      <c r="BH23" s="22">
        <v>878321042.25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P23" s="10">
        <f t="shared" si="2"/>
        <v>0</v>
      </c>
      <c r="BQ23" s="10">
        <f t="shared" si="3"/>
        <v>0</v>
      </c>
      <c r="BR23" s="18"/>
      <c r="BS23" s="10"/>
      <c r="BT23" s="18"/>
      <c r="BU23" s="18"/>
    </row>
    <row r="24" spans="1:73" ht="15.95" customHeight="1">
      <c r="A24" s="30"/>
      <c r="B24" s="20"/>
      <c r="C24" s="35" t="s">
        <v>52</v>
      </c>
      <c r="D24" s="21">
        <v>33972</v>
      </c>
      <c r="E24" s="21">
        <v>0</v>
      </c>
      <c r="F24" s="21">
        <v>0</v>
      </c>
      <c r="G24" s="21">
        <v>10676</v>
      </c>
      <c r="H24" s="21">
        <v>0</v>
      </c>
      <c r="I24" s="21">
        <v>0</v>
      </c>
      <c r="J24" s="21">
        <v>0</v>
      </c>
      <c r="K24" s="21">
        <v>0</v>
      </c>
      <c r="L24" s="21"/>
      <c r="M24" s="21">
        <v>0</v>
      </c>
      <c r="N24" s="21">
        <v>1710</v>
      </c>
      <c r="O24" s="21">
        <v>345</v>
      </c>
      <c r="P24" s="21">
        <v>0</v>
      </c>
      <c r="Q24" s="21">
        <v>18050</v>
      </c>
      <c r="R24" s="21">
        <v>3536</v>
      </c>
      <c r="S24" s="21">
        <v>0</v>
      </c>
      <c r="T24" s="21">
        <v>4174</v>
      </c>
      <c r="U24" s="21">
        <v>3514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5941</v>
      </c>
      <c r="AB24" s="21">
        <v>5941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2">
        <v>1656622389.1000001</v>
      </c>
      <c r="AJ24" s="22">
        <v>204596892.94</v>
      </c>
      <c r="AK24" s="22">
        <v>0</v>
      </c>
      <c r="AL24" s="22">
        <v>0</v>
      </c>
      <c r="AM24" s="22">
        <v>8301235.4199999999</v>
      </c>
      <c r="AN24" s="22">
        <v>0</v>
      </c>
      <c r="AO24" s="22">
        <v>0</v>
      </c>
      <c r="AP24" s="22">
        <v>0</v>
      </c>
      <c r="AQ24" s="22">
        <v>0</v>
      </c>
      <c r="AR24" s="22"/>
      <c r="AS24" s="22">
        <v>0</v>
      </c>
      <c r="AT24" s="22">
        <v>68054117.650000006</v>
      </c>
      <c r="AU24" s="22">
        <v>249224.63</v>
      </c>
      <c r="AV24" s="22">
        <v>0</v>
      </c>
      <c r="AW24" s="22">
        <v>99669954.210000008</v>
      </c>
      <c r="AX24" s="22">
        <v>28571585.66</v>
      </c>
      <c r="AY24" s="22">
        <v>0</v>
      </c>
      <c r="AZ24" s="22">
        <v>573704453.91000009</v>
      </c>
      <c r="BA24" s="22">
        <v>507133487.38999999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878321042.25</v>
      </c>
      <c r="BH24" s="22">
        <v>878321042.25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P24" s="10">
        <f t="shared" si="2"/>
        <v>0</v>
      </c>
      <c r="BQ24" s="10">
        <f t="shared" si="3"/>
        <v>0</v>
      </c>
      <c r="BR24" s="18"/>
      <c r="BS24" s="10"/>
      <c r="BT24" s="18"/>
      <c r="BU24" s="18"/>
    </row>
    <row r="25" spans="1:73" ht="15.95" customHeight="1">
      <c r="A25" s="30"/>
      <c r="B25" s="20"/>
      <c r="C25" s="35" t="s">
        <v>54</v>
      </c>
      <c r="D25" s="21">
        <v>0</v>
      </c>
      <c r="E25" s="21"/>
      <c r="F25" s="21"/>
      <c r="G25" s="21">
        <v>0</v>
      </c>
      <c r="H25" s="21"/>
      <c r="I25" s="21"/>
      <c r="J25" s="21"/>
      <c r="K25" s="21"/>
      <c r="L25" s="21">
        <v>0</v>
      </c>
      <c r="M25" s="21">
        <v>0</v>
      </c>
      <c r="N25" s="21">
        <v>0</v>
      </c>
      <c r="O25" s="21"/>
      <c r="P25" s="21"/>
      <c r="Q25" s="21"/>
      <c r="R25" s="21"/>
      <c r="S25" s="21"/>
      <c r="T25" s="21">
        <v>0</v>
      </c>
      <c r="U25" s="21"/>
      <c r="V25" s="21"/>
      <c r="W25" s="21"/>
      <c r="X25" s="21"/>
      <c r="Y25" s="21"/>
      <c r="Z25" s="21"/>
      <c r="AA25" s="21">
        <v>0</v>
      </c>
      <c r="AB25" s="21"/>
      <c r="AC25" s="21"/>
      <c r="AD25" s="21"/>
      <c r="AE25" s="21"/>
      <c r="AF25" s="21"/>
      <c r="AG25" s="21"/>
      <c r="AH25" s="21"/>
      <c r="AI25" s="22">
        <v>0</v>
      </c>
      <c r="AJ25" s="22">
        <v>0</v>
      </c>
      <c r="AK25" s="22"/>
      <c r="AL25" s="22"/>
      <c r="AM25" s="22">
        <v>0</v>
      </c>
      <c r="AN25" s="22"/>
      <c r="AO25" s="22"/>
      <c r="AP25" s="22"/>
      <c r="AQ25" s="22"/>
      <c r="AR25" s="22">
        <v>0</v>
      </c>
      <c r="AS25" s="22">
        <v>0</v>
      </c>
      <c r="AT25" s="22">
        <v>0</v>
      </c>
      <c r="AU25" s="22"/>
      <c r="AV25" s="22"/>
      <c r="AW25" s="22"/>
      <c r="AX25" s="22"/>
      <c r="AY25" s="22"/>
      <c r="AZ25" s="22">
        <v>0</v>
      </c>
      <c r="BA25" s="22"/>
      <c r="BB25" s="22"/>
      <c r="BC25" s="22"/>
      <c r="BD25" s="22"/>
      <c r="BE25" s="22"/>
      <c r="BF25" s="22"/>
      <c r="BG25" s="22">
        <v>0</v>
      </c>
      <c r="BH25" s="22"/>
      <c r="BI25" s="22"/>
      <c r="BJ25" s="22"/>
      <c r="BK25" s="22"/>
      <c r="BL25" s="22"/>
      <c r="BM25" s="22"/>
      <c r="BN25" s="22"/>
      <c r="BP25" s="10">
        <f t="shared" si="2"/>
        <v>0</v>
      </c>
      <c r="BQ25" s="10">
        <f t="shared" si="3"/>
        <v>0</v>
      </c>
      <c r="BR25" s="18"/>
      <c r="BS25" s="10"/>
      <c r="BT25" s="18"/>
      <c r="BU25" s="18"/>
    </row>
    <row r="26" spans="1:73" ht="15.95" customHeight="1">
      <c r="A26" s="30" t="s">
        <v>62</v>
      </c>
      <c r="B26" s="23">
        <v>5</v>
      </c>
      <c r="C26" s="28" t="s">
        <v>218</v>
      </c>
      <c r="D26" s="21">
        <v>892927</v>
      </c>
      <c r="E26" s="21">
        <v>103852</v>
      </c>
      <c r="F26" s="21">
        <v>25151</v>
      </c>
      <c r="G26" s="21">
        <v>448720</v>
      </c>
      <c r="H26" s="21">
        <v>40796</v>
      </c>
      <c r="I26" s="21">
        <v>1253</v>
      </c>
      <c r="J26" s="21">
        <v>6248</v>
      </c>
      <c r="K26" s="21">
        <v>0</v>
      </c>
      <c r="L26" s="21">
        <v>2834</v>
      </c>
      <c r="M26" s="21">
        <v>73384</v>
      </c>
      <c r="N26" s="21">
        <v>138128</v>
      </c>
      <c r="O26" s="21">
        <v>208</v>
      </c>
      <c r="P26" s="21">
        <v>314</v>
      </c>
      <c r="Q26" s="21">
        <v>18962</v>
      </c>
      <c r="R26" s="21">
        <v>32295</v>
      </c>
      <c r="S26" s="21">
        <v>2557</v>
      </c>
      <c r="T26" s="21">
        <v>541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4361</v>
      </c>
      <c r="AB26" s="21">
        <v>0</v>
      </c>
      <c r="AC26" s="21">
        <v>0</v>
      </c>
      <c r="AD26" s="21">
        <v>615</v>
      </c>
      <c r="AE26" s="21">
        <v>0</v>
      </c>
      <c r="AF26" s="21">
        <v>0</v>
      </c>
      <c r="AG26" s="21">
        <v>210</v>
      </c>
      <c r="AH26" s="21">
        <v>1109</v>
      </c>
      <c r="AI26" s="22">
        <v>1755936173.6899996</v>
      </c>
      <c r="AJ26" s="22">
        <v>1461347819.1499996</v>
      </c>
      <c r="AK26" s="22">
        <v>334183159.24000001</v>
      </c>
      <c r="AL26" s="22">
        <v>61147821.009999998</v>
      </c>
      <c r="AM26" s="22">
        <v>401459126.96000004</v>
      </c>
      <c r="AN26" s="22">
        <v>74652897.090000004</v>
      </c>
      <c r="AO26" s="22">
        <v>3385356</v>
      </c>
      <c r="AP26" s="22">
        <v>20998104.370000001</v>
      </c>
      <c r="AQ26" s="22">
        <v>0</v>
      </c>
      <c r="AR26" s="22">
        <v>13295754.82</v>
      </c>
      <c r="AS26" s="22">
        <v>152200367.84999999</v>
      </c>
      <c r="AT26" s="22">
        <v>235215837.24000001</v>
      </c>
      <c r="AU26" s="22">
        <v>150399.93</v>
      </c>
      <c r="AV26" s="22">
        <v>200694.52</v>
      </c>
      <c r="AW26" s="22">
        <v>31959524.800000001</v>
      </c>
      <c r="AX26" s="22">
        <v>130412071.09</v>
      </c>
      <c r="AY26" s="22">
        <v>5823154.6799999997</v>
      </c>
      <c r="AZ26" s="22">
        <v>75951577.980000004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164707136.53</v>
      </c>
      <c r="BH26" s="22">
        <v>0</v>
      </c>
      <c r="BI26" s="22">
        <v>0</v>
      </c>
      <c r="BJ26" s="22">
        <v>42613114.109999999</v>
      </c>
      <c r="BK26" s="22">
        <v>0</v>
      </c>
      <c r="BL26" s="22">
        <v>0</v>
      </c>
      <c r="BM26" s="22">
        <v>17030552.640000001</v>
      </c>
      <c r="BN26" s="22">
        <v>36899087.390000001</v>
      </c>
      <c r="BP26" s="10">
        <f t="shared" si="2"/>
        <v>-5.3644180297851563E-7</v>
      </c>
      <c r="BQ26" s="10">
        <f t="shared" si="3"/>
        <v>-5.9604644775390625E-8</v>
      </c>
      <c r="BR26" s="18"/>
      <c r="BS26" s="10"/>
      <c r="BT26" s="18"/>
      <c r="BU26" s="18"/>
    </row>
    <row r="27" spans="1:73" ht="15.95" customHeight="1">
      <c r="A27" s="30"/>
      <c r="B27" s="20"/>
      <c r="C27" s="35" t="s">
        <v>52</v>
      </c>
      <c r="D27" s="21">
        <v>879533</v>
      </c>
      <c r="E27" s="21">
        <v>103852</v>
      </c>
      <c r="F27" s="21">
        <v>25151</v>
      </c>
      <c r="G27" s="21">
        <v>442917</v>
      </c>
      <c r="H27" s="21">
        <v>40796</v>
      </c>
      <c r="I27" s="21">
        <v>1253</v>
      </c>
      <c r="J27" s="21">
        <v>6248</v>
      </c>
      <c r="K27" s="21">
        <v>0</v>
      </c>
      <c r="L27" s="21"/>
      <c r="M27" s="21">
        <v>73384</v>
      </c>
      <c r="N27" s="21">
        <v>133371</v>
      </c>
      <c r="O27" s="21">
        <v>208</v>
      </c>
      <c r="P27" s="21">
        <v>314</v>
      </c>
      <c r="Q27" s="21">
        <v>18962</v>
      </c>
      <c r="R27" s="21">
        <v>32295</v>
      </c>
      <c r="S27" s="21">
        <v>2557</v>
      </c>
      <c r="T27" s="21">
        <v>469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3972</v>
      </c>
      <c r="AB27" s="21">
        <v>0</v>
      </c>
      <c r="AC27" s="21">
        <v>0</v>
      </c>
      <c r="AD27" s="21">
        <v>615</v>
      </c>
      <c r="AE27" s="21">
        <v>0</v>
      </c>
      <c r="AF27" s="21">
        <v>0</v>
      </c>
      <c r="AG27" s="21">
        <v>210</v>
      </c>
      <c r="AH27" s="21">
        <v>1109</v>
      </c>
      <c r="AI27" s="22">
        <v>1709609815.4999995</v>
      </c>
      <c r="AJ27" s="22">
        <v>1431798846.5999997</v>
      </c>
      <c r="AK27" s="22">
        <v>334183159.24000001</v>
      </c>
      <c r="AL27" s="22">
        <v>61147821.009999998</v>
      </c>
      <c r="AM27" s="22">
        <v>396331735.85000002</v>
      </c>
      <c r="AN27" s="22">
        <v>74652897.090000004</v>
      </c>
      <c r="AO27" s="22">
        <v>3385356</v>
      </c>
      <c r="AP27" s="22">
        <v>20998104.370000001</v>
      </c>
      <c r="AQ27" s="22">
        <v>0</v>
      </c>
      <c r="AR27" s="22"/>
      <c r="AS27" s="22">
        <v>152200367.84999999</v>
      </c>
      <c r="AT27" s="22">
        <v>224090010.62</v>
      </c>
      <c r="AU27" s="22">
        <v>150399.93</v>
      </c>
      <c r="AV27" s="22">
        <v>200694.52</v>
      </c>
      <c r="AW27" s="22">
        <v>31959524.800000001</v>
      </c>
      <c r="AX27" s="22">
        <v>130412071.09</v>
      </c>
      <c r="AY27" s="22">
        <v>5823154.6799999997</v>
      </c>
      <c r="AZ27" s="22">
        <v>69179661.760000005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154701667.11000001</v>
      </c>
      <c r="BH27" s="22">
        <v>0</v>
      </c>
      <c r="BI27" s="22">
        <v>0</v>
      </c>
      <c r="BJ27" s="22">
        <v>42613114.109999999</v>
      </c>
      <c r="BK27" s="22">
        <v>0</v>
      </c>
      <c r="BL27" s="22">
        <v>0</v>
      </c>
      <c r="BM27" s="22">
        <v>17030552.640000001</v>
      </c>
      <c r="BN27" s="22">
        <v>36899087.390000001</v>
      </c>
      <c r="BP27" s="10">
        <f t="shared" si="2"/>
        <v>-4.1723251342773438E-7</v>
      </c>
      <c r="BQ27" s="10">
        <f t="shared" si="3"/>
        <v>-1.4901161193847656E-7</v>
      </c>
      <c r="BR27" s="18"/>
      <c r="BS27" s="10"/>
      <c r="BT27" s="18"/>
      <c r="BU27" s="18"/>
    </row>
    <row r="28" spans="1:73" ht="15.95" customHeight="1">
      <c r="A28" s="30"/>
      <c r="B28" s="20"/>
      <c r="C28" s="35" t="s">
        <v>54</v>
      </c>
      <c r="D28" s="21">
        <v>13394</v>
      </c>
      <c r="E28" s="21"/>
      <c r="F28" s="21"/>
      <c r="G28" s="21">
        <v>5803</v>
      </c>
      <c r="H28" s="21"/>
      <c r="I28" s="21"/>
      <c r="J28" s="21"/>
      <c r="K28" s="21"/>
      <c r="L28" s="21">
        <v>2834</v>
      </c>
      <c r="M28" s="21">
        <v>0</v>
      </c>
      <c r="N28" s="21">
        <v>4757</v>
      </c>
      <c r="O28" s="21"/>
      <c r="P28" s="21"/>
      <c r="Q28" s="21"/>
      <c r="R28" s="21"/>
      <c r="S28" s="21"/>
      <c r="T28" s="21">
        <v>72</v>
      </c>
      <c r="U28" s="21"/>
      <c r="V28" s="21"/>
      <c r="W28" s="21"/>
      <c r="X28" s="21"/>
      <c r="Y28" s="21"/>
      <c r="Z28" s="21"/>
      <c r="AA28" s="21">
        <v>389</v>
      </c>
      <c r="AB28" s="21"/>
      <c r="AC28" s="21"/>
      <c r="AD28" s="21"/>
      <c r="AE28" s="21"/>
      <c r="AF28" s="21"/>
      <c r="AG28" s="21"/>
      <c r="AH28" s="21"/>
      <c r="AI28" s="22">
        <v>46326358.189999998</v>
      </c>
      <c r="AJ28" s="22">
        <v>29548972.550000001</v>
      </c>
      <c r="AK28" s="22"/>
      <c r="AL28" s="22"/>
      <c r="AM28" s="22">
        <v>5127391.1100000003</v>
      </c>
      <c r="AN28" s="22"/>
      <c r="AO28" s="22"/>
      <c r="AP28" s="22"/>
      <c r="AQ28" s="22"/>
      <c r="AR28" s="22">
        <v>13295754.82</v>
      </c>
      <c r="AS28" s="22">
        <v>0</v>
      </c>
      <c r="AT28" s="22">
        <v>11125826.619999999</v>
      </c>
      <c r="AU28" s="22"/>
      <c r="AV28" s="22"/>
      <c r="AW28" s="22"/>
      <c r="AX28" s="22"/>
      <c r="AY28" s="22"/>
      <c r="AZ28" s="22">
        <v>6771916.2199999997</v>
      </c>
      <c r="BA28" s="22"/>
      <c r="BB28" s="22"/>
      <c r="BC28" s="22"/>
      <c r="BD28" s="22"/>
      <c r="BE28" s="22"/>
      <c r="BF28" s="22"/>
      <c r="BG28" s="22">
        <v>10005469.42</v>
      </c>
      <c r="BH28" s="22"/>
      <c r="BI28" s="22"/>
      <c r="BJ28" s="22"/>
      <c r="BK28" s="22"/>
      <c r="BL28" s="22"/>
      <c r="BM28" s="22"/>
      <c r="BN28" s="22"/>
      <c r="BP28" s="10">
        <f t="shared" si="2"/>
        <v>1.862645149230957E-9</v>
      </c>
      <c r="BQ28" s="10">
        <f t="shared" si="3"/>
        <v>-1.862645149230957E-9</v>
      </c>
      <c r="BR28" s="18"/>
      <c r="BS28" s="10"/>
      <c r="BT28" s="18"/>
      <c r="BU28" s="18"/>
    </row>
    <row r="29" spans="1:73" ht="15.75" customHeight="1">
      <c r="A29" s="30" t="s">
        <v>63</v>
      </c>
      <c r="B29" s="23">
        <v>6</v>
      </c>
      <c r="C29" s="28" t="s">
        <v>56</v>
      </c>
      <c r="D29" s="21">
        <v>10041</v>
      </c>
      <c r="E29" s="21">
        <v>0</v>
      </c>
      <c r="F29" s="21">
        <v>0</v>
      </c>
      <c r="G29" s="21">
        <v>10041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2">
        <v>41519291.519999996</v>
      </c>
      <c r="AJ29" s="22">
        <v>41519291.519999996</v>
      </c>
      <c r="AK29" s="22">
        <v>0</v>
      </c>
      <c r="AL29" s="22">
        <v>0</v>
      </c>
      <c r="AM29" s="22">
        <v>41519291.519999996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P29" s="10">
        <f t="shared" si="2"/>
        <v>0</v>
      </c>
      <c r="BQ29" s="10">
        <f t="shared" si="3"/>
        <v>0</v>
      </c>
      <c r="BR29" s="18"/>
      <c r="BS29" s="10"/>
      <c r="BT29" s="18"/>
      <c r="BU29" s="18"/>
    </row>
    <row r="30" spans="1:73" ht="15.95" customHeight="1">
      <c r="A30" s="30"/>
      <c r="B30" s="20"/>
      <c r="C30" s="35" t="s">
        <v>52</v>
      </c>
      <c r="D30" s="21">
        <v>10041</v>
      </c>
      <c r="E30" s="21">
        <v>0</v>
      </c>
      <c r="F30" s="21">
        <v>0</v>
      </c>
      <c r="G30" s="21">
        <v>10041</v>
      </c>
      <c r="H30" s="21">
        <v>0</v>
      </c>
      <c r="I30" s="21">
        <v>0</v>
      </c>
      <c r="J30" s="21">
        <v>0</v>
      </c>
      <c r="K30" s="21">
        <v>0</v>
      </c>
      <c r="L30" s="21"/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2">
        <v>41519291.519999996</v>
      </c>
      <c r="AJ30" s="22">
        <v>41519291.519999996</v>
      </c>
      <c r="AK30" s="22">
        <v>0</v>
      </c>
      <c r="AL30" s="22">
        <v>0</v>
      </c>
      <c r="AM30" s="22">
        <v>41519291.519999996</v>
      </c>
      <c r="AN30" s="22">
        <v>0</v>
      </c>
      <c r="AO30" s="22">
        <v>0</v>
      </c>
      <c r="AP30" s="22">
        <v>0</v>
      </c>
      <c r="AQ30" s="22">
        <v>0</v>
      </c>
      <c r="AR30" s="22"/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P30" s="10">
        <f t="shared" si="2"/>
        <v>0</v>
      </c>
      <c r="BQ30" s="10">
        <f t="shared" si="3"/>
        <v>0</v>
      </c>
      <c r="BR30" s="18"/>
      <c r="BS30" s="10"/>
      <c r="BT30" s="18"/>
      <c r="BU30" s="18"/>
    </row>
    <row r="31" spans="1:73" ht="15.95" customHeight="1">
      <c r="A31" s="30"/>
      <c r="B31" s="20"/>
      <c r="C31" s="35" t="s">
        <v>54</v>
      </c>
      <c r="D31" s="21">
        <v>0</v>
      </c>
      <c r="E31" s="21"/>
      <c r="F31" s="21"/>
      <c r="G31" s="21">
        <v>0</v>
      </c>
      <c r="H31" s="21"/>
      <c r="I31" s="21"/>
      <c r="J31" s="21"/>
      <c r="K31" s="21"/>
      <c r="L31" s="21">
        <v>0</v>
      </c>
      <c r="M31" s="21">
        <v>0</v>
      </c>
      <c r="N31" s="21">
        <v>0</v>
      </c>
      <c r="O31" s="21"/>
      <c r="P31" s="21"/>
      <c r="Q31" s="21"/>
      <c r="R31" s="21"/>
      <c r="S31" s="21"/>
      <c r="T31" s="21">
        <v>0</v>
      </c>
      <c r="U31" s="21"/>
      <c r="V31" s="21"/>
      <c r="W31" s="21"/>
      <c r="X31" s="21"/>
      <c r="Y31" s="21"/>
      <c r="Z31" s="21"/>
      <c r="AA31" s="21">
        <v>0</v>
      </c>
      <c r="AB31" s="21"/>
      <c r="AC31" s="21"/>
      <c r="AD31" s="21"/>
      <c r="AE31" s="21"/>
      <c r="AF31" s="21"/>
      <c r="AG31" s="21"/>
      <c r="AH31" s="21"/>
      <c r="AI31" s="22">
        <v>0</v>
      </c>
      <c r="AJ31" s="22">
        <v>0</v>
      </c>
      <c r="AK31" s="22"/>
      <c r="AL31" s="22"/>
      <c r="AM31" s="22">
        <v>0</v>
      </c>
      <c r="AN31" s="22"/>
      <c r="AO31" s="22"/>
      <c r="AP31" s="22"/>
      <c r="AQ31" s="22"/>
      <c r="AR31" s="22">
        <v>0</v>
      </c>
      <c r="AS31" s="22">
        <v>0</v>
      </c>
      <c r="AT31" s="22">
        <v>0</v>
      </c>
      <c r="AU31" s="22"/>
      <c r="AV31" s="22"/>
      <c r="AW31" s="22"/>
      <c r="AX31" s="22"/>
      <c r="AY31" s="22"/>
      <c r="AZ31" s="22">
        <v>0</v>
      </c>
      <c r="BA31" s="22"/>
      <c r="BB31" s="22"/>
      <c r="BC31" s="22"/>
      <c r="BD31" s="22"/>
      <c r="BE31" s="22"/>
      <c r="BF31" s="22"/>
      <c r="BG31" s="22">
        <v>0</v>
      </c>
      <c r="BH31" s="22"/>
      <c r="BI31" s="22"/>
      <c r="BJ31" s="22"/>
      <c r="BK31" s="22"/>
      <c r="BL31" s="22"/>
      <c r="BM31" s="22"/>
      <c r="BN31" s="22"/>
      <c r="BP31" s="10">
        <f t="shared" si="2"/>
        <v>0</v>
      </c>
      <c r="BQ31" s="10">
        <f t="shared" si="3"/>
        <v>0</v>
      </c>
      <c r="BR31" s="18"/>
      <c r="BS31" s="10"/>
      <c r="BT31" s="18"/>
      <c r="BU31" s="18"/>
    </row>
    <row r="32" spans="1:73" ht="15.95" customHeight="1">
      <c r="A32" s="30" t="s">
        <v>64</v>
      </c>
      <c r="B32" s="23">
        <v>7</v>
      </c>
      <c r="C32" s="27" t="s">
        <v>21</v>
      </c>
      <c r="D32" s="21">
        <v>157664</v>
      </c>
      <c r="E32" s="21">
        <v>0</v>
      </c>
      <c r="F32" s="21">
        <v>0</v>
      </c>
      <c r="G32" s="21">
        <v>127580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4989</v>
      </c>
      <c r="N32" s="21">
        <v>25057</v>
      </c>
      <c r="O32" s="21">
        <v>0</v>
      </c>
      <c r="P32" s="21">
        <v>0</v>
      </c>
      <c r="Q32" s="21">
        <v>38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2">
        <v>424724412.08000004</v>
      </c>
      <c r="AJ32" s="22">
        <v>424724412.08000004</v>
      </c>
      <c r="AK32" s="22">
        <v>0</v>
      </c>
      <c r="AL32" s="22">
        <v>0</v>
      </c>
      <c r="AM32" s="22">
        <v>279839930.12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9524989.8100000005</v>
      </c>
      <c r="AT32" s="22">
        <v>135172559.41</v>
      </c>
      <c r="AU32" s="22">
        <v>0</v>
      </c>
      <c r="AV32" s="22">
        <v>0</v>
      </c>
      <c r="AW32" s="22">
        <v>186932.74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P32" s="10">
        <f t="shared" si="2"/>
        <v>3.9348378777503967E-8</v>
      </c>
      <c r="BQ32" s="10">
        <f t="shared" si="3"/>
        <v>0</v>
      </c>
      <c r="BR32" s="18"/>
      <c r="BS32" s="10"/>
      <c r="BT32" s="18"/>
      <c r="BU32" s="18"/>
    </row>
    <row r="33" spans="1:73" ht="15.95" customHeight="1">
      <c r="A33" s="30"/>
      <c r="B33" s="20"/>
      <c r="C33" s="35" t="s">
        <v>52</v>
      </c>
      <c r="D33" s="21">
        <v>157664</v>
      </c>
      <c r="E33" s="21">
        <v>0</v>
      </c>
      <c r="F33" s="21">
        <v>0</v>
      </c>
      <c r="G33" s="21">
        <v>127580</v>
      </c>
      <c r="H33" s="21">
        <v>0</v>
      </c>
      <c r="I33" s="21">
        <v>0</v>
      </c>
      <c r="J33" s="21">
        <v>0</v>
      </c>
      <c r="K33" s="21">
        <v>0</v>
      </c>
      <c r="L33" s="21"/>
      <c r="M33" s="21">
        <v>4989</v>
      </c>
      <c r="N33" s="21">
        <v>25057</v>
      </c>
      <c r="O33" s="21">
        <v>0</v>
      </c>
      <c r="P33" s="21">
        <v>0</v>
      </c>
      <c r="Q33" s="21">
        <v>38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2">
        <v>424724412.08000004</v>
      </c>
      <c r="AJ33" s="22">
        <v>424724412.08000004</v>
      </c>
      <c r="AK33" s="22">
        <v>0</v>
      </c>
      <c r="AL33" s="22">
        <v>0</v>
      </c>
      <c r="AM33" s="22">
        <v>279839930.12</v>
      </c>
      <c r="AN33" s="22">
        <v>0</v>
      </c>
      <c r="AO33" s="22">
        <v>0</v>
      </c>
      <c r="AP33" s="22">
        <v>0</v>
      </c>
      <c r="AQ33" s="22">
        <v>0</v>
      </c>
      <c r="AR33" s="22"/>
      <c r="AS33" s="22">
        <v>9524989.8100000005</v>
      </c>
      <c r="AT33" s="22">
        <v>135172559.41</v>
      </c>
      <c r="AU33" s="22">
        <v>0</v>
      </c>
      <c r="AV33" s="22">
        <v>0</v>
      </c>
      <c r="AW33" s="22">
        <v>186932.74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P33" s="10">
        <f t="shared" si="2"/>
        <v>3.9348378777503967E-8</v>
      </c>
      <c r="BQ33" s="10">
        <f t="shared" si="3"/>
        <v>0</v>
      </c>
      <c r="BR33" s="18"/>
      <c r="BS33" s="10"/>
      <c r="BT33" s="18"/>
      <c r="BU33" s="18"/>
    </row>
    <row r="34" spans="1:73" ht="15.95" customHeight="1">
      <c r="A34" s="30"/>
      <c r="B34" s="20"/>
      <c r="C34" s="35" t="s">
        <v>54</v>
      </c>
      <c r="D34" s="21">
        <v>0</v>
      </c>
      <c r="E34" s="21"/>
      <c r="F34" s="21"/>
      <c r="G34" s="21">
        <v>0</v>
      </c>
      <c r="H34" s="21"/>
      <c r="I34" s="21"/>
      <c r="J34" s="21"/>
      <c r="K34" s="21"/>
      <c r="L34" s="21">
        <v>0</v>
      </c>
      <c r="M34" s="21">
        <v>0</v>
      </c>
      <c r="N34" s="21">
        <v>0</v>
      </c>
      <c r="O34" s="21"/>
      <c r="P34" s="21"/>
      <c r="Q34" s="21"/>
      <c r="R34" s="21"/>
      <c r="S34" s="21"/>
      <c r="T34" s="21">
        <v>0</v>
      </c>
      <c r="U34" s="21"/>
      <c r="V34" s="21"/>
      <c r="W34" s="21"/>
      <c r="X34" s="21"/>
      <c r="Y34" s="21"/>
      <c r="Z34" s="21"/>
      <c r="AA34" s="21">
        <v>0</v>
      </c>
      <c r="AB34" s="21"/>
      <c r="AC34" s="21"/>
      <c r="AD34" s="21"/>
      <c r="AE34" s="21"/>
      <c r="AF34" s="21"/>
      <c r="AG34" s="21"/>
      <c r="AH34" s="21"/>
      <c r="AI34" s="22">
        <v>0</v>
      </c>
      <c r="AJ34" s="22">
        <v>0</v>
      </c>
      <c r="AK34" s="22"/>
      <c r="AL34" s="22"/>
      <c r="AM34" s="22">
        <v>0</v>
      </c>
      <c r="AN34" s="22"/>
      <c r="AO34" s="22"/>
      <c r="AP34" s="22"/>
      <c r="AQ34" s="22"/>
      <c r="AR34" s="22">
        <v>0</v>
      </c>
      <c r="AS34" s="22">
        <v>0</v>
      </c>
      <c r="AT34" s="22">
        <v>0</v>
      </c>
      <c r="AU34" s="22"/>
      <c r="AV34" s="22"/>
      <c r="AW34" s="22"/>
      <c r="AX34" s="22"/>
      <c r="AY34" s="22"/>
      <c r="AZ34" s="22">
        <v>0</v>
      </c>
      <c r="BA34" s="22"/>
      <c r="BB34" s="22"/>
      <c r="BC34" s="22"/>
      <c r="BD34" s="22"/>
      <c r="BE34" s="22"/>
      <c r="BF34" s="22"/>
      <c r="BG34" s="22">
        <v>0</v>
      </c>
      <c r="BH34" s="22"/>
      <c r="BI34" s="22"/>
      <c r="BJ34" s="22"/>
      <c r="BK34" s="22"/>
      <c r="BL34" s="22"/>
      <c r="BM34" s="22"/>
      <c r="BN34" s="22"/>
      <c r="BP34" s="10">
        <f t="shared" si="2"/>
        <v>0</v>
      </c>
      <c r="BQ34" s="10">
        <f t="shared" si="3"/>
        <v>0</v>
      </c>
      <c r="BR34" s="18"/>
      <c r="BS34" s="10"/>
      <c r="BT34" s="18"/>
      <c r="BU34" s="18"/>
    </row>
    <row r="35" spans="1:73" ht="15.95" customHeight="1">
      <c r="A35" s="30" t="s">
        <v>65</v>
      </c>
      <c r="B35" s="23">
        <v>8</v>
      </c>
      <c r="C35" s="27" t="s">
        <v>35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93978</v>
      </c>
      <c r="AF35" s="21">
        <v>0</v>
      </c>
      <c r="AG35" s="21">
        <v>0</v>
      </c>
      <c r="AH35" s="21">
        <v>0</v>
      </c>
      <c r="AI35" s="22">
        <v>950841815.94000006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950841815.94000006</v>
      </c>
      <c r="BL35" s="22">
        <v>0</v>
      </c>
      <c r="BM35" s="22">
        <v>0</v>
      </c>
      <c r="BN35" s="22">
        <v>0</v>
      </c>
      <c r="BP35" s="10">
        <f t="shared" si="2"/>
        <v>0</v>
      </c>
      <c r="BQ35" s="10">
        <f t="shared" si="3"/>
        <v>0</v>
      </c>
      <c r="BR35" s="18"/>
      <c r="BS35" s="10"/>
      <c r="BT35" s="18"/>
      <c r="BU35" s="18"/>
    </row>
    <row r="36" spans="1:73" ht="15.95" customHeight="1">
      <c r="A36" s="30"/>
      <c r="B36" s="20"/>
      <c r="C36" s="35" t="s">
        <v>52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/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93978</v>
      </c>
      <c r="AF36" s="21">
        <v>0</v>
      </c>
      <c r="AG36" s="21">
        <v>0</v>
      </c>
      <c r="AH36" s="21">
        <v>0</v>
      </c>
      <c r="AI36" s="22">
        <v>950841815.94000006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/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950841815.94000006</v>
      </c>
      <c r="BL36" s="22">
        <v>0</v>
      </c>
      <c r="BM36" s="22">
        <v>0</v>
      </c>
      <c r="BN36" s="22">
        <v>0</v>
      </c>
      <c r="BP36" s="10">
        <f t="shared" si="2"/>
        <v>0</v>
      </c>
      <c r="BQ36" s="10">
        <f t="shared" si="3"/>
        <v>0</v>
      </c>
      <c r="BR36" s="18"/>
      <c r="BS36" s="10"/>
      <c r="BT36" s="18"/>
      <c r="BU36" s="18"/>
    </row>
    <row r="37" spans="1:73" ht="15.95" customHeight="1">
      <c r="A37" s="30"/>
      <c r="B37" s="20"/>
      <c r="C37" s="35" t="s">
        <v>54</v>
      </c>
      <c r="D37" s="21">
        <v>0</v>
      </c>
      <c r="E37" s="21"/>
      <c r="F37" s="21"/>
      <c r="G37" s="21">
        <v>0</v>
      </c>
      <c r="H37" s="21"/>
      <c r="I37" s="21"/>
      <c r="J37" s="21"/>
      <c r="K37" s="21"/>
      <c r="L37" s="21">
        <v>0</v>
      </c>
      <c r="M37" s="21">
        <v>0</v>
      </c>
      <c r="N37" s="21">
        <v>0</v>
      </c>
      <c r="O37" s="21"/>
      <c r="P37" s="21"/>
      <c r="Q37" s="21"/>
      <c r="R37" s="21"/>
      <c r="S37" s="21"/>
      <c r="T37" s="21">
        <v>0</v>
      </c>
      <c r="U37" s="21"/>
      <c r="V37" s="21"/>
      <c r="W37" s="21"/>
      <c r="X37" s="21"/>
      <c r="Y37" s="21"/>
      <c r="Z37" s="21"/>
      <c r="AA37" s="21">
        <v>0</v>
      </c>
      <c r="AB37" s="21"/>
      <c r="AC37" s="21"/>
      <c r="AD37" s="21"/>
      <c r="AE37" s="21"/>
      <c r="AF37" s="21"/>
      <c r="AG37" s="21"/>
      <c r="AH37" s="21"/>
      <c r="AI37" s="22">
        <v>0</v>
      </c>
      <c r="AJ37" s="22">
        <v>0</v>
      </c>
      <c r="AK37" s="22"/>
      <c r="AL37" s="22"/>
      <c r="AM37" s="22">
        <v>0</v>
      </c>
      <c r="AN37" s="22"/>
      <c r="AO37" s="22"/>
      <c r="AP37" s="22"/>
      <c r="AQ37" s="22"/>
      <c r="AR37" s="22">
        <v>0</v>
      </c>
      <c r="AS37" s="22">
        <v>0</v>
      </c>
      <c r="AT37" s="22">
        <v>0</v>
      </c>
      <c r="AU37" s="22"/>
      <c r="AV37" s="22"/>
      <c r="AW37" s="22"/>
      <c r="AX37" s="22"/>
      <c r="AY37" s="22"/>
      <c r="AZ37" s="22">
        <v>0</v>
      </c>
      <c r="BA37" s="22"/>
      <c r="BB37" s="22"/>
      <c r="BC37" s="22"/>
      <c r="BD37" s="22"/>
      <c r="BE37" s="22"/>
      <c r="BF37" s="22"/>
      <c r="BG37" s="22">
        <v>0</v>
      </c>
      <c r="BH37" s="22"/>
      <c r="BI37" s="22"/>
      <c r="BJ37" s="22"/>
      <c r="BK37" s="22"/>
      <c r="BL37" s="22"/>
      <c r="BM37" s="22"/>
      <c r="BN37" s="22"/>
      <c r="BP37" s="10">
        <f t="shared" si="2"/>
        <v>0</v>
      </c>
      <c r="BQ37" s="10">
        <f t="shared" si="3"/>
        <v>0</v>
      </c>
      <c r="BR37" s="18"/>
      <c r="BS37" s="10"/>
      <c r="BT37" s="18"/>
      <c r="BU37" s="18"/>
    </row>
    <row r="38" spans="1:73" ht="15.75" customHeight="1">
      <c r="A38" s="30" t="s">
        <v>66</v>
      </c>
      <c r="B38" s="23">
        <v>9</v>
      </c>
      <c r="C38" s="28" t="s">
        <v>36</v>
      </c>
      <c r="D38" s="21">
        <v>58597</v>
      </c>
      <c r="E38" s="21">
        <v>6995</v>
      </c>
      <c r="F38" s="21">
        <v>1614</v>
      </c>
      <c r="G38" s="21">
        <v>30648</v>
      </c>
      <c r="H38" s="21">
        <v>1593</v>
      </c>
      <c r="I38" s="21">
        <v>23</v>
      </c>
      <c r="J38" s="21">
        <v>0</v>
      </c>
      <c r="K38" s="21">
        <v>0</v>
      </c>
      <c r="L38" s="21">
        <v>0</v>
      </c>
      <c r="M38" s="21">
        <v>1722</v>
      </c>
      <c r="N38" s="21">
        <v>12480</v>
      </c>
      <c r="O38" s="21">
        <v>0</v>
      </c>
      <c r="P38" s="21">
        <v>0</v>
      </c>
      <c r="Q38" s="21">
        <v>1644</v>
      </c>
      <c r="R38" s="21">
        <v>1901</v>
      </c>
      <c r="S38" s="21">
        <v>0</v>
      </c>
      <c r="T38" s="21">
        <v>24</v>
      </c>
      <c r="U38" s="21">
        <v>0</v>
      </c>
      <c r="V38" s="21">
        <v>15</v>
      </c>
      <c r="W38" s="21">
        <v>0</v>
      </c>
      <c r="X38" s="21">
        <v>0</v>
      </c>
      <c r="Y38" s="21">
        <v>0</v>
      </c>
      <c r="Z38" s="21">
        <v>0</v>
      </c>
      <c r="AA38" s="21">
        <v>183</v>
      </c>
      <c r="AB38" s="21">
        <v>0</v>
      </c>
      <c r="AC38" s="21">
        <v>0</v>
      </c>
      <c r="AD38" s="21">
        <v>0</v>
      </c>
      <c r="AE38" s="21">
        <v>209</v>
      </c>
      <c r="AF38" s="21">
        <v>0</v>
      </c>
      <c r="AG38" s="21">
        <v>260</v>
      </c>
      <c r="AH38" s="21">
        <v>365</v>
      </c>
      <c r="AI38" s="22">
        <v>163845518.67000002</v>
      </c>
      <c r="AJ38" s="22">
        <v>125348769.91000001</v>
      </c>
      <c r="AK38" s="22">
        <v>23969999.740000002</v>
      </c>
      <c r="AL38" s="22">
        <v>4037354.82</v>
      </c>
      <c r="AM38" s="22">
        <v>27046851.170000002</v>
      </c>
      <c r="AN38" s="22">
        <v>2891892.09</v>
      </c>
      <c r="AO38" s="22">
        <v>61713.27</v>
      </c>
      <c r="AP38" s="22">
        <v>0</v>
      </c>
      <c r="AQ38" s="22">
        <v>0</v>
      </c>
      <c r="AR38" s="22">
        <v>0</v>
      </c>
      <c r="AS38" s="22">
        <v>3559026.7800000003</v>
      </c>
      <c r="AT38" s="22">
        <v>50434705.310000002</v>
      </c>
      <c r="AU38" s="22">
        <v>0</v>
      </c>
      <c r="AV38" s="22">
        <v>0</v>
      </c>
      <c r="AW38" s="22">
        <v>5308130.3699999992</v>
      </c>
      <c r="AX38" s="22">
        <v>8100809.6299999999</v>
      </c>
      <c r="AY38" s="22">
        <v>0</v>
      </c>
      <c r="AZ38" s="22">
        <v>4245699.32</v>
      </c>
      <c r="BA38" s="22">
        <v>0</v>
      </c>
      <c r="BB38" s="22">
        <v>3611129.93</v>
      </c>
      <c r="BC38" s="22">
        <v>0</v>
      </c>
      <c r="BD38" s="22">
        <v>0</v>
      </c>
      <c r="BE38" s="22">
        <v>0</v>
      </c>
      <c r="BF38" s="22">
        <v>0</v>
      </c>
      <c r="BG38" s="22">
        <v>5775347.4199999999</v>
      </c>
      <c r="BH38" s="22">
        <v>0</v>
      </c>
      <c r="BI38" s="22">
        <v>0</v>
      </c>
      <c r="BJ38" s="22">
        <v>0</v>
      </c>
      <c r="BK38" s="22">
        <v>2343506.21</v>
      </c>
      <c r="BL38" s="22">
        <v>0</v>
      </c>
      <c r="BM38" s="22">
        <v>13755304.01</v>
      </c>
      <c r="BN38" s="22">
        <v>12376891.800000001</v>
      </c>
      <c r="BP38" s="10">
        <f t="shared" si="2"/>
        <v>1.2107193470001221E-8</v>
      </c>
      <c r="BQ38" s="10">
        <f t="shared" si="3"/>
        <v>0</v>
      </c>
      <c r="BR38" s="18"/>
      <c r="BS38" s="10"/>
      <c r="BT38" s="18"/>
      <c r="BU38" s="18"/>
    </row>
    <row r="39" spans="1:73" ht="15.95" customHeight="1">
      <c r="A39" s="30"/>
      <c r="B39" s="20"/>
      <c r="C39" s="35" t="s">
        <v>52</v>
      </c>
      <c r="D39" s="21">
        <v>58597</v>
      </c>
      <c r="E39" s="21">
        <v>6995</v>
      </c>
      <c r="F39" s="21">
        <v>1614</v>
      </c>
      <c r="G39" s="21">
        <v>30648</v>
      </c>
      <c r="H39" s="21">
        <v>1593</v>
      </c>
      <c r="I39" s="21">
        <v>23</v>
      </c>
      <c r="J39" s="21">
        <v>0</v>
      </c>
      <c r="K39" s="21">
        <v>0</v>
      </c>
      <c r="L39" s="21"/>
      <c r="M39" s="21">
        <v>1722</v>
      </c>
      <c r="N39" s="21">
        <v>12480</v>
      </c>
      <c r="O39" s="21">
        <v>0</v>
      </c>
      <c r="P39" s="21">
        <v>0</v>
      </c>
      <c r="Q39" s="21">
        <v>1644</v>
      </c>
      <c r="R39" s="21">
        <v>1901</v>
      </c>
      <c r="S39" s="21">
        <v>0</v>
      </c>
      <c r="T39" s="21">
        <v>24</v>
      </c>
      <c r="U39" s="21">
        <v>0</v>
      </c>
      <c r="V39" s="21">
        <v>15</v>
      </c>
      <c r="W39" s="21">
        <v>0</v>
      </c>
      <c r="X39" s="21">
        <v>0</v>
      </c>
      <c r="Y39" s="21">
        <v>0</v>
      </c>
      <c r="Z39" s="21">
        <v>0</v>
      </c>
      <c r="AA39" s="21">
        <v>183</v>
      </c>
      <c r="AB39" s="21">
        <v>0</v>
      </c>
      <c r="AC39" s="21">
        <v>0</v>
      </c>
      <c r="AD39" s="21">
        <v>0</v>
      </c>
      <c r="AE39" s="21">
        <v>209</v>
      </c>
      <c r="AF39" s="21">
        <v>0</v>
      </c>
      <c r="AG39" s="21">
        <v>260</v>
      </c>
      <c r="AH39" s="21">
        <v>365</v>
      </c>
      <c r="AI39" s="22">
        <v>163845518.67000002</v>
      </c>
      <c r="AJ39" s="22">
        <v>125348769.91000001</v>
      </c>
      <c r="AK39" s="22">
        <v>23969999.740000002</v>
      </c>
      <c r="AL39" s="22">
        <v>4037354.82</v>
      </c>
      <c r="AM39" s="22">
        <v>27046851.170000002</v>
      </c>
      <c r="AN39" s="22">
        <v>2891892.09</v>
      </c>
      <c r="AO39" s="22">
        <v>61713.27</v>
      </c>
      <c r="AP39" s="22">
        <v>0</v>
      </c>
      <c r="AQ39" s="22">
        <v>0</v>
      </c>
      <c r="AR39" s="22"/>
      <c r="AS39" s="22">
        <v>3559026.7800000003</v>
      </c>
      <c r="AT39" s="22">
        <v>50434705.310000002</v>
      </c>
      <c r="AU39" s="22">
        <v>0</v>
      </c>
      <c r="AV39" s="22">
        <v>0</v>
      </c>
      <c r="AW39" s="22">
        <v>5308130.3699999992</v>
      </c>
      <c r="AX39" s="22">
        <v>8100809.6299999999</v>
      </c>
      <c r="AY39" s="22">
        <v>0</v>
      </c>
      <c r="AZ39" s="22">
        <v>4245699.32</v>
      </c>
      <c r="BA39" s="22">
        <v>0</v>
      </c>
      <c r="BB39" s="22">
        <v>3611129.93</v>
      </c>
      <c r="BC39" s="22">
        <v>0</v>
      </c>
      <c r="BD39" s="22">
        <v>0</v>
      </c>
      <c r="BE39" s="22">
        <v>0</v>
      </c>
      <c r="BF39" s="22">
        <v>0</v>
      </c>
      <c r="BG39" s="22">
        <v>5775347.4199999999</v>
      </c>
      <c r="BH39" s="22">
        <v>0</v>
      </c>
      <c r="BI39" s="22">
        <v>0</v>
      </c>
      <c r="BJ39" s="22">
        <v>0</v>
      </c>
      <c r="BK39" s="22">
        <v>2343506.21</v>
      </c>
      <c r="BL39" s="22">
        <v>0</v>
      </c>
      <c r="BM39" s="22">
        <v>13755304.01</v>
      </c>
      <c r="BN39" s="22">
        <v>12376891.800000001</v>
      </c>
      <c r="BP39" s="10">
        <f t="shared" si="2"/>
        <v>1.2107193470001221E-8</v>
      </c>
      <c r="BQ39" s="10">
        <f t="shared" si="3"/>
        <v>0</v>
      </c>
      <c r="BR39" s="18"/>
      <c r="BS39" s="10"/>
      <c r="BT39" s="18"/>
      <c r="BU39" s="18"/>
    </row>
    <row r="40" spans="1:73" ht="15.95" customHeight="1">
      <c r="A40" s="30"/>
      <c r="B40" s="20"/>
      <c r="C40" s="35" t="s">
        <v>54</v>
      </c>
      <c r="D40" s="21">
        <v>0</v>
      </c>
      <c r="E40" s="21"/>
      <c r="F40" s="21"/>
      <c r="G40" s="21">
        <v>0</v>
      </c>
      <c r="H40" s="21"/>
      <c r="I40" s="21"/>
      <c r="J40" s="21"/>
      <c r="K40" s="21"/>
      <c r="L40" s="21">
        <v>0</v>
      </c>
      <c r="M40" s="21">
        <v>0</v>
      </c>
      <c r="N40" s="21">
        <v>0</v>
      </c>
      <c r="O40" s="21"/>
      <c r="P40" s="21"/>
      <c r="Q40" s="21"/>
      <c r="R40" s="21"/>
      <c r="S40" s="21"/>
      <c r="T40" s="21">
        <v>0</v>
      </c>
      <c r="U40" s="21"/>
      <c r="V40" s="21"/>
      <c r="W40" s="21"/>
      <c r="X40" s="21"/>
      <c r="Y40" s="21"/>
      <c r="Z40" s="21"/>
      <c r="AA40" s="21">
        <v>0</v>
      </c>
      <c r="AB40" s="21"/>
      <c r="AC40" s="21"/>
      <c r="AD40" s="21"/>
      <c r="AE40" s="21"/>
      <c r="AF40" s="21"/>
      <c r="AG40" s="21"/>
      <c r="AH40" s="21"/>
      <c r="AI40" s="22">
        <v>0</v>
      </c>
      <c r="AJ40" s="22">
        <v>0</v>
      </c>
      <c r="AK40" s="22"/>
      <c r="AL40" s="22"/>
      <c r="AM40" s="22">
        <v>0</v>
      </c>
      <c r="AN40" s="22"/>
      <c r="AO40" s="22"/>
      <c r="AP40" s="22"/>
      <c r="AQ40" s="22"/>
      <c r="AR40" s="22">
        <v>0</v>
      </c>
      <c r="AS40" s="22">
        <v>0</v>
      </c>
      <c r="AT40" s="22">
        <v>0</v>
      </c>
      <c r="AU40" s="22"/>
      <c r="AV40" s="22"/>
      <c r="AW40" s="22"/>
      <c r="AX40" s="22"/>
      <c r="AY40" s="22"/>
      <c r="AZ40" s="22">
        <v>0</v>
      </c>
      <c r="BA40" s="22"/>
      <c r="BB40" s="22"/>
      <c r="BC40" s="22"/>
      <c r="BD40" s="22"/>
      <c r="BE40" s="22"/>
      <c r="BF40" s="22"/>
      <c r="BG40" s="22">
        <v>0</v>
      </c>
      <c r="BH40" s="22"/>
      <c r="BI40" s="22"/>
      <c r="BJ40" s="22"/>
      <c r="BK40" s="22"/>
      <c r="BL40" s="22"/>
      <c r="BM40" s="22"/>
      <c r="BN40" s="22"/>
      <c r="BP40" s="10">
        <f t="shared" si="2"/>
        <v>0</v>
      </c>
      <c r="BQ40" s="10">
        <f t="shared" si="3"/>
        <v>0</v>
      </c>
      <c r="BR40" s="18"/>
      <c r="BS40" s="10"/>
      <c r="BT40" s="18"/>
      <c r="BU40" s="18"/>
    </row>
    <row r="41" spans="1:73" ht="15.95" customHeight="1">
      <c r="A41" s="30" t="s">
        <v>68</v>
      </c>
      <c r="B41" s="23">
        <v>10</v>
      </c>
      <c r="C41" s="28" t="s">
        <v>67</v>
      </c>
      <c r="D41" s="21">
        <v>101335</v>
      </c>
      <c r="E41" s="21">
        <v>9076</v>
      </c>
      <c r="F41" s="21">
        <v>1965</v>
      </c>
      <c r="G41" s="21">
        <v>59568</v>
      </c>
      <c r="H41" s="21">
        <v>2826</v>
      </c>
      <c r="I41" s="21">
        <v>71</v>
      </c>
      <c r="J41" s="21">
        <v>0</v>
      </c>
      <c r="K41" s="21">
        <v>0</v>
      </c>
      <c r="L41" s="21">
        <v>0</v>
      </c>
      <c r="M41" s="21">
        <v>7451</v>
      </c>
      <c r="N41" s="21">
        <v>14738</v>
      </c>
      <c r="O41" s="21">
        <v>0</v>
      </c>
      <c r="P41" s="21">
        <v>0</v>
      </c>
      <c r="Q41" s="21">
        <v>1697</v>
      </c>
      <c r="R41" s="21">
        <v>4014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4273</v>
      </c>
      <c r="AF41" s="21">
        <v>0</v>
      </c>
      <c r="AG41" s="21">
        <v>0</v>
      </c>
      <c r="AH41" s="21">
        <v>0</v>
      </c>
      <c r="AI41" s="22">
        <v>219066249.63999999</v>
      </c>
      <c r="AJ41" s="22">
        <v>185226155.68999997</v>
      </c>
      <c r="AK41" s="22">
        <v>30548769.34</v>
      </c>
      <c r="AL41" s="22">
        <v>4881646.63</v>
      </c>
      <c r="AM41" s="22">
        <v>52250010.890000001</v>
      </c>
      <c r="AN41" s="22">
        <v>5156540.0999999996</v>
      </c>
      <c r="AO41" s="22">
        <v>192271.82</v>
      </c>
      <c r="AP41" s="22">
        <v>0</v>
      </c>
      <c r="AQ41" s="22">
        <v>0</v>
      </c>
      <c r="AR41" s="22">
        <v>0</v>
      </c>
      <c r="AS41" s="22">
        <v>15454117.76</v>
      </c>
      <c r="AT41" s="22">
        <v>51330568.939999998</v>
      </c>
      <c r="AU41" s="22">
        <v>0</v>
      </c>
      <c r="AV41" s="22">
        <v>0</v>
      </c>
      <c r="AW41" s="22">
        <v>5093066.97</v>
      </c>
      <c r="AX41" s="22">
        <v>20511435.059999999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33840093.950000003</v>
      </c>
      <c r="BL41" s="22">
        <v>0</v>
      </c>
      <c r="BM41" s="22">
        <v>0</v>
      </c>
      <c r="BN41" s="22">
        <v>0</v>
      </c>
      <c r="BP41" s="10">
        <f t="shared" si="2"/>
        <v>-3.3527612686157227E-8</v>
      </c>
      <c r="BQ41" s="10">
        <f t="shared" si="3"/>
        <v>1.4901161193847656E-8</v>
      </c>
      <c r="BR41" s="18"/>
      <c r="BS41" s="10"/>
      <c r="BT41" s="18"/>
      <c r="BU41" s="18"/>
    </row>
    <row r="42" spans="1:73" ht="15.95" customHeight="1">
      <c r="A42" s="30"/>
      <c r="B42" s="20"/>
      <c r="C42" s="35" t="s">
        <v>52</v>
      </c>
      <c r="D42" s="21">
        <v>101335</v>
      </c>
      <c r="E42" s="21">
        <v>9076</v>
      </c>
      <c r="F42" s="21">
        <v>1965</v>
      </c>
      <c r="G42" s="21">
        <v>59568</v>
      </c>
      <c r="H42" s="21">
        <v>2826</v>
      </c>
      <c r="I42" s="21">
        <v>71</v>
      </c>
      <c r="J42" s="21">
        <v>0</v>
      </c>
      <c r="K42" s="21">
        <v>0</v>
      </c>
      <c r="L42" s="21"/>
      <c r="M42" s="21">
        <v>7451</v>
      </c>
      <c r="N42" s="21">
        <v>14738</v>
      </c>
      <c r="O42" s="21">
        <v>0</v>
      </c>
      <c r="P42" s="21">
        <v>0</v>
      </c>
      <c r="Q42" s="21">
        <v>1697</v>
      </c>
      <c r="R42" s="21">
        <v>4014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4273</v>
      </c>
      <c r="AF42" s="21">
        <v>0</v>
      </c>
      <c r="AG42" s="21">
        <v>0</v>
      </c>
      <c r="AH42" s="21">
        <v>0</v>
      </c>
      <c r="AI42" s="22">
        <v>219066249.63999999</v>
      </c>
      <c r="AJ42" s="22">
        <v>185226155.68999997</v>
      </c>
      <c r="AK42" s="22">
        <v>30548769.34</v>
      </c>
      <c r="AL42" s="22">
        <v>4881646.63</v>
      </c>
      <c r="AM42" s="22">
        <v>52250010.890000001</v>
      </c>
      <c r="AN42" s="22">
        <v>5156540.0999999996</v>
      </c>
      <c r="AO42" s="22">
        <v>192271.82</v>
      </c>
      <c r="AP42" s="22">
        <v>0</v>
      </c>
      <c r="AQ42" s="22">
        <v>0</v>
      </c>
      <c r="AR42" s="22"/>
      <c r="AS42" s="22">
        <v>15454117.76</v>
      </c>
      <c r="AT42" s="22">
        <v>51330568.939999998</v>
      </c>
      <c r="AU42" s="22">
        <v>0</v>
      </c>
      <c r="AV42" s="22">
        <v>0</v>
      </c>
      <c r="AW42" s="22">
        <v>5093066.97</v>
      </c>
      <c r="AX42" s="22">
        <v>20511435.059999999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33840093.950000003</v>
      </c>
      <c r="BL42" s="22">
        <v>0</v>
      </c>
      <c r="BM42" s="22">
        <v>0</v>
      </c>
      <c r="BN42" s="22">
        <v>0</v>
      </c>
      <c r="BP42" s="10">
        <f t="shared" si="2"/>
        <v>-3.3527612686157227E-8</v>
      </c>
      <c r="BQ42" s="10">
        <f t="shared" si="3"/>
        <v>1.4901161193847656E-8</v>
      </c>
      <c r="BR42" s="18"/>
      <c r="BS42" s="10"/>
      <c r="BT42" s="18"/>
      <c r="BU42" s="18"/>
    </row>
    <row r="43" spans="1:73" ht="15.95" customHeight="1">
      <c r="A43" s="30"/>
      <c r="B43" s="20"/>
      <c r="C43" s="35" t="s">
        <v>54</v>
      </c>
      <c r="D43" s="21">
        <v>0</v>
      </c>
      <c r="E43" s="21"/>
      <c r="F43" s="21"/>
      <c r="G43" s="21">
        <v>0</v>
      </c>
      <c r="H43" s="21"/>
      <c r="I43" s="21"/>
      <c r="J43" s="21"/>
      <c r="K43" s="21"/>
      <c r="L43" s="21">
        <v>0</v>
      </c>
      <c r="M43" s="21">
        <v>0</v>
      </c>
      <c r="N43" s="21">
        <v>0</v>
      </c>
      <c r="O43" s="21"/>
      <c r="P43" s="21"/>
      <c r="Q43" s="21"/>
      <c r="R43" s="21"/>
      <c r="S43" s="21"/>
      <c r="T43" s="21">
        <v>0</v>
      </c>
      <c r="U43" s="21"/>
      <c r="V43" s="21"/>
      <c r="W43" s="21"/>
      <c r="X43" s="21"/>
      <c r="Y43" s="21"/>
      <c r="Z43" s="21"/>
      <c r="AA43" s="21">
        <v>0</v>
      </c>
      <c r="AB43" s="21"/>
      <c r="AC43" s="21"/>
      <c r="AD43" s="21"/>
      <c r="AE43" s="21"/>
      <c r="AF43" s="21"/>
      <c r="AG43" s="21"/>
      <c r="AH43" s="21"/>
      <c r="AI43" s="22">
        <v>0</v>
      </c>
      <c r="AJ43" s="22">
        <v>0</v>
      </c>
      <c r="AK43" s="22"/>
      <c r="AL43" s="22"/>
      <c r="AM43" s="22">
        <v>0</v>
      </c>
      <c r="AN43" s="22"/>
      <c r="AO43" s="22"/>
      <c r="AP43" s="22"/>
      <c r="AQ43" s="22"/>
      <c r="AR43" s="22">
        <v>0</v>
      </c>
      <c r="AS43" s="22">
        <v>0</v>
      </c>
      <c r="AT43" s="22">
        <v>0</v>
      </c>
      <c r="AU43" s="22"/>
      <c r="AV43" s="22"/>
      <c r="AW43" s="22"/>
      <c r="AX43" s="22"/>
      <c r="AY43" s="22"/>
      <c r="AZ43" s="22">
        <v>0</v>
      </c>
      <c r="BA43" s="22"/>
      <c r="BB43" s="22"/>
      <c r="BC43" s="22"/>
      <c r="BD43" s="22"/>
      <c r="BE43" s="22"/>
      <c r="BF43" s="22"/>
      <c r="BG43" s="22">
        <v>0</v>
      </c>
      <c r="BH43" s="22"/>
      <c r="BI43" s="22"/>
      <c r="BJ43" s="22"/>
      <c r="BK43" s="22"/>
      <c r="BL43" s="22"/>
      <c r="BM43" s="22"/>
      <c r="BN43" s="22"/>
      <c r="BP43" s="10">
        <f t="shared" si="2"/>
        <v>0</v>
      </c>
      <c r="BQ43" s="10">
        <f t="shared" si="3"/>
        <v>0</v>
      </c>
      <c r="BR43" s="18"/>
      <c r="BS43" s="10"/>
      <c r="BT43" s="18"/>
      <c r="BU43" s="18"/>
    </row>
    <row r="44" spans="1:73" ht="15.95" customHeight="1">
      <c r="A44" s="30" t="s">
        <v>69</v>
      </c>
      <c r="B44" s="23">
        <v>11</v>
      </c>
      <c r="C44" s="27" t="s">
        <v>22</v>
      </c>
      <c r="D44" s="21">
        <v>64470</v>
      </c>
      <c r="E44" s="21">
        <v>7116</v>
      </c>
      <c r="F44" s="21">
        <v>1250</v>
      </c>
      <c r="G44" s="21">
        <v>36657</v>
      </c>
      <c r="H44" s="21">
        <v>2056</v>
      </c>
      <c r="I44" s="21">
        <v>34</v>
      </c>
      <c r="J44" s="21">
        <v>0</v>
      </c>
      <c r="K44" s="21">
        <v>0</v>
      </c>
      <c r="L44" s="21">
        <v>0</v>
      </c>
      <c r="M44" s="21">
        <v>1879</v>
      </c>
      <c r="N44" s="21">
        <v>13204</v>
      </c>
      <c r="O44" s="21">
        <v>0</v>
      </c>
      <c r="P44" s="21">
        <v>0</v>
      </c>
      <c r="Q44" s="21">
        <v>1081</v>
      </c>
      <c r="R44" s="21">
        <v>1227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39</v>
      </c>
      <c r="AB44" s="21">
        <v>0</v>
      </c>
      <c r="AC44" s="21">
        <v>0</v>
      </c>
      <c r="AD44" s="21">
        <v>0</v>
      </c>
      <c r="AE44" s="21">
        <v>2367</v>
      </c>
      <c r="AF44" s="21">
        <v>0</v>
      </c>
      <c r="AG44" s="21">
        <v>3</v>
      </c>
      <c r="AH44" s="21">
        <v>0</v>
      </c>
      <c r="AI44" s="22">
        <v>150600646.84999999</v>
      </c>
      <c r="AJ44" s="22">
        <v>126608155.01000001</v>
      </c>
      <c r="AK44" s="22">
        <v>24879957.219999999</v>
      </c>
      <c r="AL44" s="22">
        <v>3303957.34</v>
      </c>
      <c r="AM44" s="22">
        <v>35473609.730000004</v>
      </c>
      <c r="AN44" s="22">
        <v>3735166.05</v>
      </c>
      <c r="AO44" s="22">
        <v>90789.95</v>
      </c>
      <c r="AP44" s="22">
        <v>0</v>
      </c>
      <c r="AQ44" s="22">
        <v>0</v>
      </c>
      <c r="AR44" s="22">
        <v>0</v>
      </c>
      <c r="AS44" s="22">
        <v>3868794.63</v>
      </c>
      <c r="AT44" s="22">
        <v>46480902.500000007</v>
      </c>
      <c r="AU44" s="22">
        <v>0</v>
      </c>
      <c r="AV44" s="22">
        <v>0</v>
      </c>
      <c r="AW44" s="22">
        <v>3036829.76</v>
      </c>
      <c r="AX44" s="22">
        <v>5828937.7800000003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1197691.92</v>
      </c>
      <c r="BH44" s="22">
        <v>0</v>
      </c>
      <c r="BI44" s="22">
        <v>0</v>
      </c>
      <c r="BJ44" s="22">
        <v>0</v>
      </c>
      <c r="BK44" s="22">
        <v>22616288.190000001</v>
      </c>
      <c r="BL44" s="22">
        <v>0</v>
      </c>
      <c r="BM44" s="22">
        <v>178511.73</v>
      </c>
      <c r="BN44" s="22">
        <v>0</v>
      </c>
      <c r="BP44" s="10">
        <f t="shared" si="2"/>
        <v>-7.4505805969238281E-9</v>
      </c>
      <c r="BQ44" s="10">
        <f t="shared" si="3"/>
        <v>-1.4464603736996651E-8</v>
      </c>
      <c r="BR44" s="18"/>
      <c r="BS44" s="10"/>
      <c r="BT44" s="18"/>
      <c r="BU44" s="18"/>
    </row>
    <row r="45" spans="1:73" ht="15.95" customHeight="1">
      <c r="A45" s="30"/>
      <c r="B45" s="20"/>
      <c r="C45" s="35" t="s">
        <v>52</v>
      </c>
      <c r="D45" s="21">
        <v>64470</v>
      </c>
      <c r="E45" s="21">
        <v>7116</v>
      </c>
      <c r="F45" s="21">
        <v>1250</v>
      </c>
      <c r="G45" s="21">
        <v>36657</v>
      </c>
      <c r="H45" s="21">
        <v>2056</v>
      </c>
      <c r="I45" s="21">
        <v>34</v>
      </c>
      <c r="J45" s="21">
        <v>0</v>
      </c>
      <c r="K45" s="21">
        <v>0</v>
      </c>
      <c r="L45" s="21"/>
      <c r="M45" s="21">
        <v>1879</v>
      </c>
      <c r="N45" s="21">
        <v>13204</v>
      </c>
      <c r="O45" s="21">
        <v>0</v>
      </c>
      <c r="P45" s="21">
        <v>0</v>
      </c>
      <c r="Q45" s="21">
        <v>1081</v>
      </c>
      <c r="R45" s="21">
        <v>1227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39</v>
      </c>
      <c r="AB45" s="21">
        <v>0</v>
      </c>
      <c r="AC45" s="21">
        <v>0</v>
      </c>
      <c r="AD45" s="21">
        <v>0</v>
      </c>
      <c r="AE45" s="21">
        <v>2367</v>
      </c>
      <c r="AF45" s="21">
        <v>0</v>
      </c>
      <c r="AG45" s="21">
        <v>3</v>
      </c>
      <c r="AH45" s="21">
        <v>0</v>
      </c>
      <c r="AI45" s="22">
        <v>150600646.84999999</v>
      </c>
      <c r="AJ45" s="22">
        <v>126608155.01000001</v>
      </c>
      <c r="AK45" s="22">
        <v>24879957.219999999</v>
      </c>
      <c r="AL45" s="22">
        <v>3303957.34</v>
      </c>
      <c r="AM45" s="22">
        <v>35473609.730000004</v>
      </c>
      <c r="AN45" s="22">
        <v>3735166.05</v>
      </c>
      <c r="AO45" s="22">
        <v>90789.95</v>
      </c>
      <c r="AP45" s="22">
        <v>0</v>
      </c>
      <c r="AQ45" s="22">
        <v>0</v>
      </c>
      <c r="AR45" s="22"/>
      <c r="AS45" s="22">
        <v>3868794.63</v>
      </c>
      <c r="AT45" s="22">
        <v>46480902.500000007</v>
      </c>
      <c r="AU45" s="22">
        <v>0</v>
      </c>
      <c r="AV45" s="22">
        <v>0</v>
      </c>
      <c r="AW45" s="22">
        <v>3036829.76</v>
      </c>
      <c r="AX45" s="22">
        <v>5828937.7800000003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1197691.92</v>
      </c>
      <c r="BH45" s="22">
        <v>0</v>
      </c>
      <c r="BI45" s="22">
        <v>0</v>
      </c>
      <c r="BJ45" s="22">
        <v>0</v>
      </c>
      <c r="BK45" s="22">
        <v>22616288.190000001</v>
      </c>
      <c r="BL45" s="22">
        <v>0</v>
      </c>
      <c r="BM45" s="22">
        <v>178511.73</v>
      </c>
      <c r="BN45" s="22">
        <v>0</v>
      </c>
      <c r="BP45" s="10">
        <f t="shared" si="2"/>
        <v>-7.4505805969238281E-9</v>
      </c>
      <c r="BQ45" s="10">
        <f t="shared" si="3"/>
        <v>-1.4464603736996651E-8</v>
      </c>
      <c r="BR45" s="18"/>
      <c r="BS45" s="10"/>
      <c r="BT45" s="18"/>
      <c r="BU45" s="18"/>
    </row>
    <row r="46" spans="1:73" ht="15.95" customHeight="1">
      <c r="A46" s="30"/>
      <c r="B46" s="20"/>
      <c r="C46" s="35" t="s">
        <v>54</v>
      </c>
      <c r="D46" s="21">
        <v>0</v>
      </c>
      <c r="E46" s="21"/>
      <c r="F46" s="21"/>
      <c r="G46" s="21">
        <v>0</v>
      </c>
      <c r="H46" s="21"/>
      <c r="I46" s="21"/>
      <c r="J46" s="21"/>
      <c r="K46" s="21"/>
      <c r="L46" s="21">
        <v>0</v>
      </c>
      <c r="M46" s="21">
        <v>0</v>
      </c>
      <c r="N46" s="21">
        <v>0</v>
      </c>
      <c r="O46" s="21"/>
      <c r="P46" s="21"/>
      <c r="Q46" s="21"/>
      <c r="R46" s="21"/>
      <c r="S46" s="21"/>
      <c r="T46" s="21">
        <v>0</v>
      </c>
      <c r="U46" s="21"/>
      <c r="V46" s="21"/>
      <c r="W46" s="21"/>
      <c r="X46" s="21"/>
      <c r="Y46" s="21"/>
      <c r="Z46" s="21"/>
      <c r="AA46" s="21">
        <v>0</v>
      </c>
      <c r="AB46" s="21"/>
      <c r="AC46" s="21"/>
      <c r="AD46" s="21"/>
      <c r="AE46" s="21"/>
      <c r="AF46" s="21"/>
      <c r="AG46" s="21"/>
      <c r="AH46" s="21"/>
      <c r="AI46" s="22">
        <v>0</v>
      </c>
      <c r="AJ46" s="22">
        <v>0</v>
      </c>
      <c r="AK46" s="22"/>
      <c r="AL46" s="22"/>
      <c r="AM46" s="22">
        <v>0</v>
      </c>
      <c r="AN46" s="22"/>
      <c r="AO46" s="22"/>
      <c r="AP46" s="22"/>
      <c r="AQ46" s="22"/>
      <c r="AR46" s="22">
        <v>0</v>
      </c>
      <c r="AS46" s="22">
        <v>0</v>
      </c>
      <c r="AT46" s="22">
        <v>0</v>
      </c>
      <c r="AU46" s="22"/>
      <c r="AV46" s="22"/>
      <c r="AW46" s="22"/>
      <c r="AX46" s="22"/>
      <c r="AY46" s="22"/>
      <c r="AZ46" s="22">
        <v>0</v>
      </c>
      <c r="BA46" s="22"/>
      <c r="BB46" s="22"/>
      <c r="BC46" s="22"/>
      <c r="BD46" s="22"/>
      <c r="BE46" s="22"/>
      <c r="BF46" s="22"/>
      <c r="BG46" s="22">
        <v>0</v>
      </c>
      <c r="BH46" s="22"/>
      <c r="BI46" s="22"/>
      <c r="BJ46" s="22"/>
      <c r="BK46" s="22"/>
      <c r="BL46" s="22"/>
      <c r="BM46" s="22"/>
      <c r="BN46" s="22"/>
      <c r="BP46" s="10">
        <f t="shared" si="2"/>
        <v>0</v>
      </c>
      <c r="BQ46" s="10">
        <f t="shared" si="3"/>
        <v>0</v>
      </c>
      <c r="BR46" s="18"/>
      <c r="BS46" s="10"/>
      <c r="BT46" s="18"/>
      <c r="BU46" s="18"/>
    </row>
    <row r="47" spans="1:73" ht="15.95" customHeight="1">
      <c r="A47" s="30" t="s">
        <v>70</v>
      </c>
      <c r="B47" s="23">
        <v>12</v>
      </c>
      <c r="C47" s="28" t="s">
        <v>32</v>
      </c>
      <c r="D47" s="21">
        <v>25263</v>
      </c>
      <c r="E47" s="21">
        <v>2713</v>
      </c>
      <c r="F47" s="21">
        <v>753</v>
      </c>
      <c r="G47" s="21">
        <v>14022</v>
      </c>
      <c r="H47" s="21">
        <v>914</v>
      </c>
      <c r="I47" s="21">
        <v>26</v>
      </c>
      <c r="J47" s="21">
        <v>0</v>
      </c>
      <c r="K47" s="21">
        <v>0</v>
      </c>
      <c r="L47" s="21">
        <v>0</v>
      </c>
      <c r="M47" s="21">
        <v>281</v>
      </c>
      <c r="N47" s="21">
        <v>5250</v>
      </c>
      <c r="O47" s="21">
        <v>0</v>
      </c>
      <c r="P47" s="21">
        <v>0</v>
      </c>
      <c r="Q47" s="21">
        <v>0</v>
      </c>
      <c r="R47" s="21">
        <v>1330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44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2">
        <v>57143670.589999996</v>
      </c>
      <c r="AJ47" s="22">
        <v>55831292.319999993</v>
      </c>
      <c r="AK47" s="22">
        <v>8826274.1899999995</v>
      </c>
      <c r="AL47" s="22">
        <v>2025104.87</v>
      </c>
      <c r="AM47" s="22">
        <v>12588880.67</v>
      </c>
      <c r="AN47" s="22">
        <v>1671149.69</v>
      </c>
      <c r="AO47" s="22">
        <v>69723.100000000006</v>
      </c>
      <c r="AP47" s="22">
        <v>0</v>
      </c>
      <c r="AQ47" s="22">
        <v>0</v>
      </c>
      <c r="AR47" s="22">
        <v>0</v>
      </c>
      <c r="AS47" s="22">
        <v>413291.57000000007</v>
      </c>
      <c r="AT47" s="22">
        <v>24673340.829999998</v>
      </c>
      <c r="AU47" s="22">
        <v>0</v>
      </c>
      <c r="AV47" s="22">
        <v>0</v>
      </c>
      <c r="AW47" s="22">
        <v>0</v>
      </c>
      <c r="AX47" s="22">
        <v>5633250.5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1312378.27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P47" s="10">
        <f t="shared" si="2"/>
        <v>0</v>
      </c>
      <c r="BQ47" s="10">
        <f t="shared" si="3"/>
        <v>3.2596290111541748E-9</v>
      </c>
      <c r="BR47" s="18"/>
      <c r="BS47" s="10"/>
      <c r="BT47" s="18"/>
      <c r="BU47" s="18"/>
    </row>
    <row r="48" spans="1:73" ht="15.95" customHeight="1">
      <c r="A48" s="30"/>
      <c r="B48" s="20"/>
      <c r="C48" s="35" t="s">
        <v>52</v>
      </c>
      <c r="D48" s="21">
        <v>25263</v>
      </c>
      <c r="E48" s="21">
        <v>2713</v>
      </c>
      <c r="F48" s="21">
        <v>753</v>
      </c>
      <c r="G48" s="21">
        <v>14022</v>
      </c>
      <c r="H48" s="21">
        <v>914</v>
      </c>
      <c r="I48" s="21">
        <v>26</v>
      </c>
      <c r="J48" s="21">
        <v>0</v>
      </c>
      <c r="K48" s="21">
        <v>0</v>
      </c>
      <c r="L48" s="21"/>
      <c r="M48" s="21">
        <v>281</v>
      </c>
      <c r="N48" s="21">
        <v>5250</v>
      </c>
      <c r="O48" s="21">
        <v>0</v>
      </c>
      <c r="P48" s="21">
        <v>0</v>
      </c>
      <c r="Q48" s="21">
        <v>0</v>
      </c>
      <c r="R48" s="21">
        <v>1330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44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2">
        <v>57143670.589999996</v>
      </c>
      <c r="AJ48" s="22">
        <v>55831292.319999993</v>
      </c>
      <c r="AK48" s="22">
        <v>8826274.1899999995</v>
      </c>
      <c r="AL48" s="22">
        <v>2025104.87</v>
      </c>
      <c r="AM48" s="22">
        <v>12588880.67</v>
      </c>
      <c r="AN48" s="22">
        <v>1671149.69</v>
      </c>
      <c r="AO48" s="22">
        <v>69723.100000000006</v>
      </c>
      <c r="AP48" s="22">
        <v>0</v>
      </c>
      <c r="AQ48" s="22">
        <v>0</v>
      </c>
      <c r="AR48" s="22"/>
      <c r="AS48" s="22">
        <v>413291.57000000007</v>
      </c>
      <c r="AT48" s="22">
        <v>24673340.829999998</v>
      </c>
      <c r="AU48" s="22">
        <v>0</v>
      </c>
      <c r="AV48" s="22">
        <v>0</v>
      </c>
      <c r="AW48" s="22">
        <v>0</v>
      </c>
      <c r="AX48" s="22">
        <v>5633250.5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1312378.27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P48" s="10">
        <f t="shared" si="2"/>
        <v>0</v>
      </c>
      <c r="BQ48" s="10">
        <f t="shared" si="3"/>
        <v>3.2596290111541748E-9</v>
      </c>
      <c r="BR48" s="18"/>
      <c r="BS48" s="10"/>
      <c r="BT48" s="18"/>
      <c r="BU48" s="18"/>
    </row>
    <row r="49" spans="1:73" ht="15.95" customHeight="1">
      <c r="A49" s="30"/>
      <c r="B49" s="20"/>
      <c r="C49" s="35" t="s">
        <v>54</v>
      </c>
      <c r="D49" s="21">
        <v>0</v>
      </c>
      <c r="E49" s="21"/>
      <c r="F49" s="21"/>
      <c r="G49" s="21">
        <v>0</v>
      </c>
      <c r="H49" s="21"/>
      <c r="I49" s="21"/>
      <c r="J49" s="21"/>
      <c r="K49" s="21"/>
      <c r="L49" s="21">
        <v>0</v>
      </c>
      <c r="M49" s="21">
        <v>0</v>
      </c>
      <c r="N49" s="21">
        <v>0</v>
      </c>
      <c r="O49" s="21"/>
      <c r="P49" s="21"/>
      <c r="Q49" s="21"/>
      <c r="R49" s="21"/>
      <c r="S49" s="21"/>
      <c r="T49" s="21">
        <v>0</v>
      </c>
      <c r="U49" s="21"/>
      <c r="V49" s="21"/>
      <c r="W49" s="21"/>
      <c r="X49" s="21"/>
      <c r="Y49" s="21"/>
      <c r="Z49" s="21"/>
      <c r="AA49" s="21">
        <v>0</v>
      </c>
      <c r="AB49" s="21"/>
      <c r="AC49" s="21"/>
      <c r="AD49" s="21"/>
      <c r="AE49" s="21"/>
      <c r="AF49" s="21"/>
      <c r="AG49" s="21"/>
      <c r="AH49" s="21"/>
      <c r="AI49" s="22">
        <v>0</v>
      </c>
      <c r="AJ49" s="22">
        <v>0</v>
      </c>
      <c r="AK49" s="22"/>
      <c r="AL49" s="22"/>
      <c r="AM49" s="22">
        <v>0</v>
      </c>
      <c r="AN49" s="22"/>
      <c r="AO49" s="22"/>
      <c r="AP49" s="22"/>
      <c r="AQ49" s="22"/>
      <c r="AR49" s="22">
        <v>0</v>
      </c>
      <c r="AS49" s="22">
        <v>0</v>
      </c>
      <c r="AT49" s="22">
        <v>0</v>
      </c>
      <c r="AU49" s="22"/>
      <c r="AV49" s="22"/>
      <c r="AW49" s="22"/>
      <c r="AX49" s="22"/>
      <c r="AY49" s="22"/>
      <c r="AZ49" s="22">
        <v>0</v>
      </c>
      <c r="BA49" s="22"/>
      <c r="BB49" s="22"/>
      <c r="BC49" s="22"/>
      <c r="BD49" s="22"/>
      <c r="BE49" s="22"/>
      <c r="BF49" s="22"/>
      <c r="BG49" s="22">
        <v>0</v>
      </c>
      <c r="BH49" s="22"/>
      <c r="BI49" s="22"/>
      <c r="BJ49" s="22"/>
      <c r="BK49" s="22"/>
      <c r="BL49" s="22"/>
      <c r="BM49" s="22"/>
      <c r="BN49" s="22"/>
      <c r="BP49" s="10">
        <f t="shared" si="2"/>
        <v>0</v>
      </c>
      <c r="BQ49" s="10">
        <f t="shared" si="3"/>
        <v>0</v>
      </c>
      <c r="BR49" s="18"/>
      <c r="BS49" s="10"/>
      <c r="BT49" s="18"/>
      <c r="BU49" s="18"/>
    </row>
    <row r="50" spans="1:73" ht="15.95" customHeight="1">
      <c r="A50" s="30" t="s">
        <v>71</v>
      </c>
      <c r="B50" s="23">
        <v>13</v>
      </c>
      <c r="C50" s="28" t="s">
        <v>38</v>
      </c>
      <c r="D50" s="21">
        <v>7221</v>
      </c>
      <c r="E50" s="21">
        <v>1185</v>
      </c>
      <c r="F50" s="21">
        <v>327</v>
      </c>
      <c r="G50" s="21">
        <v>3881</v>
      </c>
      <c r="H50" s="21">
        <v>407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1398</v>
      </c>
      <c r="O50" s="21">
        <v>0</v>
      </c>
      <c r="P50" s="21">
        <v>0</v>
      </c>
      <c r="Q50" s="21">
        <v>0</v>
      </c>
      <c r="R50" s="21">
        <v>23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2">
        <v>13556129.789999999</v>
      </c>
      <c r="AJ50" s="22">
        <v>13556129.789999999</v>
      </c>
      <c r="AK50" s="22">
        <v>3679860.39</v>
      </c>
      <c r="AL50" s="22">
        <v>620034.75</v>
      </c>
      <c r="AM50" s="22">
        <v>3346250.98</v>
      </c>
      <c r="AN50" s="22">
        <v>733857.37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5096690.4800000004</v>
      </c>
      <c r="AU50" s="22">
        <v>0</v>
      </c>
      <c r="AV50" s="22">
        <v>0</v>
      </c>
      <c r="AW50" s="22">
        <v>0</v>
      </c>
      <c r="AX50" s="22">
        <v>79435.820000000007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P50" s="10">
        <f t="shared" si="2"/>
        <v>-2.3865140974521637E-9</v>
      </c>
      <c r="BQ50" s="10">
        <f t="shared" si="3"/>
        <v>0</v>
      </c>
      <c r="BR50" s="18"/>
      <c r="BS50" s="10"/>
      <c r="BT50" s="18"/>
      <c r="BU50" s="18"/>
    </row>
    <row r="51" spans="1:73" ht="15.95" customHeight="1">
      <c r="A51" s="30"/>
      <c r="B51" s="20"/>
      <c r="C51" s="35" t="s">
        <v>52</v>
      </c>
      <c r="D51" s="21">
        <v>7221</v>
      </c>
      <c r="E51" s="21">
        <v>1185</v>
      </c>
      <c r="F51" s="21">
        <v>327</v>
      </c>
      <c r="G51" s="21">
        <v>3881</v>
      </c>
      <c r="H51" s="21">
        <v>407</v>
      </c>
      <c r="I51" s="21">
        <v>0</v>
      </c>
      <c r="J51" s="21">
        <v>0</v>
      </c>
      <c r="K51" s="21">
        <v>0</v>
      </c>
      <c r="L51" s="21"/>
      <c r="M51" s="21">
        <v>0</v>
      </c>
      <c r="N51" s="21">
        <v>1398</v>
      </c>
      <c r="O51" s="21">
        <v>0</v>
      </c>
      <c r="P51" s="21">
        <v>0</v>
      </c>
      <c r="Q51" s="21">
        <v>0</v>
      </c>
      <c r="R51" s="21">
        <v>23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2">
        <v>13556129.789999999</v>
      </c>
      <c r="AJ51" s="22">
        <v>13556129.789999999</v>
      </c>
      <c r="AK51" s="22">
        <v>3679860.39</v>
      </c>
      <c r="AL51" s="22">
        <v>620034.75</v>
      </c>
      <c r="AM51" s="22">
        <v>3346250.98</v>
      </c>
      <c r="AN51" s="22">
        <v>733857.37</v>
      </c>
      <c r="AO51" s="22">
        <v>0</v>
      </c>
      <c r="AP51" s="22">
        <v>0</v>
      </c>
      <c r="AQ51" s="22">
        <v>0</v>
      </c>
      <c r="AR51" s="22"/>
      <c r="AS51" s="22">
        <v>0</v>
      </c>
      <c r="AT51" s="22">
        <v>5096690.4800000004</v>
      </c>
      <c r="AU51" s="22">
        <v>0</v>
      </c>
      <c r="AV51" s="22">
        <v>0</v>
      </c>
      <c r="AW51" s="22">
        <v>0</v>
      </c>
      <c r="AX51" s="22">
        <v>79435.820000000007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P51" s="10">
        <f t="shared" si="2"/>
        <v>-2.3865140974521637E-9</v>
      </c>
      <c r="BQ51" s="10">
        <f t="shared" si="3"/>
        <v>0</v>
      </c>
      <c r="BR51" s="18"/>
      <c r="BS51" s="10"/>
      <c r="BT51" s="18"/>
      <c r="BU51" s="18"/>
    </row>
    <row r="52" spans="1:73" ht="15.95" customHeight="1">
      <c r="A52" s="30"/>
      <c r="B52" s="20"/>
      <c r="C52" s="35" t="s">
        <v>54</v>
      </c>
      <c r="D52" s="21">
        <v>0</v>
      </c>
      <c r="E52" s="21"/>
      <c r="F52" s="21"/>
      <c r="G52" s="21">
        <v>0</v>
      </c>
      <c r="H52" s="21"/>
      <c r="I52" s="21"/>
      <c r="J52" s="21"/>
      <c r="K52" s="21"/>
      <c r="L52" s="21">
        <v>0</v>
      </c>
      <c r="M52" s="21">
        <v>0</v>
      </c>
      <c r="N52" s="21">
        <v>0</v>
      </c>
      <c r="O52" s="21"/>
      <c r="P52" s="21"/>
      <c r="Q52" s="21"/>
      <c r="R52" s="21"/>
      <c r="S52" s="21"/>
      <c r="T52" s="21">
        <v>0</v>
      </c>
      <c r="U52" s="21"/>
      <c r="V52" s="21"/>
      <c r="W52" s="21"/>
      <c r="X52" s="21"/>
      <c r="Y52" s="21"/>
      <c r="Z52" s="21"/>
      <c r="AA52" s="21">
        <v>0</v>
      </c>
      <c r="AB52" s="21"/>
      <c r="AC52" s="21"/>
      <c r="AD52" s="21"/>
      <c r="AE52" s="21"/>
      <c r="AF52" s="21"/>
      <c r="AG52" s="21"/>
      <c r="AH52" s="21"/>
      <c r="AI52" s="22">
        <v>0</v>
      </c>
      <c r="AJ52" s="22">
        <v>0</v>
      </c>
      <c r="AK52" s="22"/>
      <c r="AL52" s="22"/>
      <c r="AM52" s="22">
        <v>0</v>
      </c>
      <c r="AN52" s="22"/>
      <c r="AO52" s="22"/>
      <c r="AP52" s="22"/>
      <c r="AQ52" s="22"/>
      <c r="AR52" s="22">
        <v>0</v>
      </c>
      <c r="AS52" s="22">
        <v>0</v>
      </c>
      <c r="AT52" s="22">
        <v>0</v>
      </c>
      <c r="AU52" s="22"/>
      <c r="AV52" s="22"/>
      <c r="AW52" s="22"/>
      <c r="AX52" s="22"/>
      <c r="AY52" s="22"/>
      <c r="AZ52" s="22">
        <v>0</v>
      </c>
      <c r="BA52" s="22"/>
      <c r="BB52" s="22"/>
      <c r="BC52" s="22"/>
      <c r="BD52" s="22"/>
      <c r="BE52" s="22"/>
      <c r="BF52" s="22"/>
      <c r="BG52" s="22">
        <v>0</v>
      </c>
      <c r="BH52" s="22"/>
      <c r="BI52" s="22"/>
      <c r="BJ52" s="22"/>
      <c r="BK52" s="22"/>
      <c r="BL52" s="22"/>
      <c r="BM52" s="22"/>
      <c r="BN52" s="22"/>
      <c r="BP52" s="10">
        <f t="shared" si="2"/>
        <v>0</v>
      </c>
      <c r="BQ52" s="10">
        <f t="shared" si="3"/>
        <v>0</v>
      </c>
      <c r="BR52" s="18"/>
      <c r="BS52" s="10"/>
      <c r="BT52" s="18"/>
      <c r="BU52" s="18"/>
    </row>
    <row r="53" spans="1:73" ht="15.95" customHeight="1">
      <c r="A53" s="30" t="s">
        <v>73</v>
      </c>
      <c r="B53" s="23">
        <v>14</v>
      </c>
      <c r="C53" s="27" t="s">
        <v>72</v>
      </c>
      <c r="D53" s="21">
        <v>50</v>
      </c>
      <c r="E53" s="21">
        <v>0</v>
      </c>
      <c r="F53" s="21">
        <v>0</v>
      </c>
      <c r="G53" s="21">
        <v>39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11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2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2">
        <v>487434.82000000007</v>
      </c>
      <c r="AJ53" s="22">
        <v>178541.44</v>
      </c>
      <c r="AK53" s="22">
        <v>0</v>
      </c>
      <c r="AL53" s="22">
        <v>0</v>
      </c>
      <c r="AM53" s="22">
        <v>76383.25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102158.19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308893.38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P53" s="10">
        <f t="shared" si="2"/>
        <v>0</v>
      </c>
      <c r="BQ53" s="10">
        <f t="shared" si="3"/>
        <v>5.8207660913467407E-11</v>
      </c>
      <c r="BR53" s="18"/>
      <c r="BS53" s="10"/>
      <c r="BT53" s="18"/>
      <c r="BU53" s="18"/>
    </row>
    <row r="54" spans="1:73" ht="15.95" customHeight="1">
      <c r="A54" s="30"/>
      <c r="B54" s="20"/>
      <c r="C54" s="35" t="s">
        <v>52</v>
      </c>
      <c r="D54" s="21">
        <v>50</v>
      </c>
      <c r="E54" s="21">
        <v>0</v>
      </c>
      <c r="F54" s="21">
        <v>0</v>
      </c>
      <c r="G54" s="21">
        <v>39</v>
      </c>
      <c r="H54" s="21">
        <v>0</v>
      </c>
      <c r="I54" s="21">
        <v>0</v>
      </c>
      <c r="J54" s="21">
        <v>0</v>
      </c>
      <c r="K54" s="21">
        <v>0</v>
      </c>
      <c r="L54" s="21"/>
      <c r="M54" s="21">
        <v>0</v>
      </c>
      <c r="N54" s="21">
        <v>11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2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2">
        <v>487434.82000000007</v>
      </c>
      <c r="AJ54" s="22">
        <v>178541.44</v>
      </c>
      <c r="AK54" s="22">
        <v>0</v>
      </c>
      <c r="AL54" s="22">
        <v>0</v>
      </c>
      <c r="AM54" s="22">
        <v>76383.25</v>
      </c>
      <c r="AN54" s="22">
        <v>0</v>
      </c>
      <c r="AO54" s="22">
        <v>0</v>
      </c>
      <c r="AP54" s="22">
        <v>0</v>
      </c>
      <c r="AQ54" s="22">
        <v>0</v>
      </c>
      <c r="AR54" s="22"/>
      <c r="AS54" s="22">
        <v>0</v>
      </c>
      <c r="AT54" s="22">
        <v>102158.19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308893.38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P54" s="10">
        <f t="shared" si="2"/>
        <v>0</v>
      </c>
      <c r="BQ54" s="10">
        <f t="shared" si="3"/>
        <v>5.8207660913467407E-11</v>
      </c>
      <c r="BR54" s="18"/>
      <c r="BS54" s="10"/>
      <c r="BT54" s="18"/>
      <c r="BU54" s="18"/>
    </row>
    <row r="55" spans="1:73" ht="15.95" customHeight="1">
      <c r="A55" s="30"/>
      <c r="B55" s="20"/>
      <c r="C55" s="35" t="s">
        <v>54</v>
      </c>
      <c r="D55" s="21">
        <v>0</v>
      </c>
      <c r="E55" s="21"/>
      <c r="F55" s="21"/>
      <c r="G55" s="21">
        <v>0</v>
      </c>
      <c r="H55" s="21"/>
      <c r="I55" s="21"/>
      <c r="J55" s="21"/>
      <c r="K55" s="21"/>
      <c r="L55" s="21">
        <v>0</v>
      </c>
      <c r="M55" s="21">
        <v>0</v>
      </c>
      <c r="N55" s="21">
        <v>0</v>
      </c>
      <c r="O55" s="21"/>
      <c r="P55" s="21"/>
      <c r="Q55" s="21"/>
      <c r="R55" s="21"/>
      <c r="S55" s="21"/>
      <c r="T55" s="21">
        <v>0</v>
      </c>
      <c r="U55" s="21"/>
      <c r="V55" s="21"/>
      <c r="W55" s="21"/>
      <c r="X55" s="21"/>
      <c r="Y55" s="21"/>
      <c r="Z55" s="21"/>
      <c r="AA55" s="21">
        <v>0</v>
      </c>
      <c r="AB55" s="21"/>
      <c r="AC55" s="21"/>
      <c r="AD55" s="21"/>
      <c r="AE55" s="21"/>
      <c r="AF55" s="21"/>
      <c r="AG55" s="21"/>
      <c r="AH55" s="21"/>
      <c r="AI55" s="22">
        <v>0</v>
      </c>
      <c r="AJ55" s="22">
        <v>0</v>
      </c>
      <c r="AK55" s="22"/>
      <c r="AL55" s="22"/>
      <c r="AM55" s="22">
        <v>0</v>
      </c>
      <c r="AN55" s="22"/>
      <c r="AO55" s="22"/>
      <c r="AP55" s="22"/>
      <c r="AQ55" s="22"/>
      <c r="AR55" s="22">
        <v>0</v>
      </c>
      <c r="AS55" s="22">
        <v>0</v>
      </c>
      <c r="AT55" s="22">
        <v>0</v>
      </c>
      <c r="AU55" s="22"/>
      <c r="AV55" s="22"/>
      <c r="AW55" s="22"/>
      <c r="AX55" s="22"/>
      <c r="AY55" s="22"/>
      <c r="AZ55" s="22">
        <v>0</v>
      </c>
      <c r="BA55" s="22"/>
      <c r="BB55" s="22"/>
      <c r="BC55" s="22"/>
      <c r="BD55" s="22"/>
      <c r="BE55" s="22"/>
      <c r="BF55" s="22"/>
      <c r="BG55" s="22">
        <v>0</v>
      </c>
      <c r="BH55" s="22"/>
      <c r="BI55" s="22"/>
      <c r="BJ55" s="22"/>
      <c r="BK55" s="22"/>
      <c r="BL55" s="22"/>
      <c r="BM55" s="22"/>
      <c r="BN55" s="22"/>
      <c r="BP55" s="10">
        <f t="shared" si="2"/>
        <v>0</v>
      </c>
      <c r="BQ55" s="10">
        <f t="shared" si="3"/>
        <v>0</v>
      </c>
      <c r="BR55" s="18"/>
      <c r="BS55" s="10"/>
      <c r="BT55" s="18"/>
      <c r="BU55" s="18"/>
    </row>
    <row r="56" spans="1:73" ht="15.95" customHeight="1">
      <c r="A56" s="30" t="s">
        <v>74</v>
      </c>
      <c r="B56" s="23">
        <v>15</v>
      </c>
      <c r="C56" s="28" t="s">
        <v>23</v>
      </c>
      <c r="D56" s="21">
        <v>33</v>
      </c>
      <c r="E56" s="21">
        <v>0</v>
      </c>
      <c r="F56" s="21">
        <v>0</v>
      </c>
      <c r="G56" s="21">
        <v>26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7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61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2">
        <v>1834165.0699999998</v>
      </c>
      <c r="AJ56" s="22">
        <v>55111.43</v>
      </c>
      <c r="AK56" s="22">
        <v>0</v>
      </c>
      <c r="AL56" s="22">
        <v>0</v>
      </c>
      <c r="AM56" s="22">
        <v>33066.86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22044.57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1779053.64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P56" s="10">
        <f t="shared" si="2"/>
        <v>0</v>
      </c>
      <c r="BQ56" s="10">
        <f t="shared" si="3"/>
        <v>0</v>
      </c>
      <c r="BR56" s="18"/>
      <c r="BS56" s="10"/>
      <c r="BT56" s="18"/>
      <c r="BU56" s="18"/>
    </row>
    <row r="57" spans="1:73" ht="15.95" customHeight="1">
      <c r="A57" s="30"/>
      <c r="B57" s="20"/>
      <c r="C57" s="35" t="s">
        <v>52</v>
      </c>
      <c r="D57" s="21">
        <v>33</v>
      </c>
      <c r="E57" s="21">
        <v>0</v>
      </c>
      <c r="F57" s="21">
        <v>0</v>
      </c>
      <c r="G57" s="21">
        <v>26</v>
      </c>
      <c r="H57" s="21">
        <v>0</v>
      </c>
      <c r="I57" s="21">
        <v>0</v>
      </c>
      <c r="J57" s="21">
        <v>0</v>
      </c>
      <c r="K57" s="21">
        <v>0</v>
      </c>
      <c r="L57" s="21"/>
      <c r="M57" s="21">
        <v>0</v>
      </c>
      <c r="N57" s="21">
        <v>7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61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2">
        <v>1834165.0699999998</v>
      </c>
      <c r="AJ57" s="22">
        <v>55111.43</v>
      </c>
      <c r="AK57" s="22">
        <v>0</v>
      </c>
      <c r="AL57" s="22">
        <v>0</v>
      </c>
      <c r="AM57" s="22">
        <v>33066.86</v>
      </c>
      <c r="AN57" s="22">
        <v>0</v>
      </c>
      <c r="AO57" s="22">
        <v>0</v>
      </c>
      <c r="AP57" s="22">
        <v>0</v>
      </c>
      <c r="AQ57" s="22">
        <v>0</v>
      </c>
      <c r="AR57" s="22"/>
      <c r="AS57" s="22">
        <v>0</v>
      </c>
      <c r="AT57" s="22">
        <v>22044.57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1779053.64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P57" s="10">
        <f t="shared" si="2"/>
        <v>0</v>
      </c>
      <c r="BQ57" s="10">
        <f t="shared" si="3"/>
        <v>0</v>
      </c>
      <c r="BR57" s="18"/>
      <c r="BS57" s="10"/>
      <c r="BT57" s="18"/>
      <c r="BU57" s="18"/>
    </row>
    <row r="58" spans="1:73" ht="15.95" customHeight="1">
      <c r="A58" s="30"/>
      <c r="B58" s="20"/>
      <c r="C58" s="35" t="s">
        <v>54</v>
      </c>
      <c r="D58" s="21">
        <v>0</v>
      </c>
      <c r="E58" s="21"/>
      <c r="F58" s="21"/>
      <c r="G58" s="21">
        <v>0</v>
      </c>
      <c r="H58" s="21"/>
      <c r="I58" s="21"/>
      <c r="J58" s="21"/>
      <c r="K58" s="21"/>
      <c r="L58" s="21">
        <v>0</v>
      </c>
      <c r="M58" s="21">
        <v>0</v>
      </c>
      <c r="N58" s="21">
        <v>0</v>
      </c>
      <c r="O58" s="21"/>
      <c r="P58" s="21"/>
      <c r="Q58" s="21"/>
      <c r="R58" s="21"/>
      <c r="S58" s="21"/>
      <c r="T58" s="21">
        <v>0</v>
      </c>
      <c r="U58" s="21"/>
      <c r="V58" s="21"/>
      <c r="W58" s="21"/>
      <c r="X58" s="21"/>
      <c r="Y58" s="21"/>
      <c r="Z58" s="21"/>
      <c r="AA58" s="21">
        <v>0</v>
      </c>
      <c r="AB58" s="21"/>
      <c r="AC58" s="21"/>
      <c r="AD58" s="21"/>
      <c r="AE58" s="21"/>
      <c r="AF58" s="21"/>
      <c r="AG58" s="21"/>
      <c r="AH58" s="21"/>
      <c r="AI58" s="22">
        <v>0</v>
      </c>
      <c r="AJ58" s="22">
        <v>0</v>
      </c>
      <c r="AK58" s="22"/>
      <c r="AL58" s="22"/>
      <c r="AM58" s="22">
        <v>0</v>
      </c>
      <c r="AN58" s="22"/>
      <c r="AO58" s="22"/>
      <c r="AP58" s="22"/>
      <c r="AQ58" s="22"/>
      <c r="AR58" s="22">
        <v>0</v>
      </c>
      <c r="AS58" s="22">
        <v>0</v>
      </c>
      <c r="AT58" s="22">
        <v>0</v>
      </c>
      <c r="AU58" s="22"/>
      <c r="AV58" s="22"/>
      <c r="AW58" s="22"/>
      <c r="AX58" s="22"/>
      <c r="AY58" s="22"/>
      <c r="AZ58" s="22">
        <v>0</v>
      </c>
      <c r="BA58" s="22"/>
      <c r="BB58" s="22"/>
      <c r="BC58" s="22"/>
      <c r="BD58" s="22"/>
      <c r="BE58" s="22"/>
      <c r="BF58" s="22"/>
      <c r="BG58" s="22">
        <v>0</v>
      </c>
      <c r="BH58" s="22"/>
      <c r="BI58" s="22"/>
      <c r="BJ58" s="22"/>
      <c r="BK58" s="22"/>
      <c r="BL58" s="22"/>
      <c r="BM58" s="22"/>
      <c r="BN58" s="22"/>
      <c r="BP58" s="10">
        <f t="shared" si="2"/>
        <v>0</v>
      </c>
      <c r="BQ58" s="10">
        <f t="shared" si="3"/>
        <v>0</v>
      </c>
      <c r="BR58" s="18"/>
      <c r="BS58" s="10"/>
      <c r="BT58" s="18"/>
      <c r="BU58" s="18"/>
    </row>
    <row r="59" spans="1:73" ht="35.25" customHeight="1">
      <c r="A59" s="30" t="s">
        <v>75</v>
      </c>
      <c r="B59" s="23">
        <v>16</v>
      </c>
      <c r="C59" s="28" t="s">
        <v>40</v>
      </c>
      <c r="D59" s="21">
        <v>21197</v>
      </c>
      <c r="E59" s="21">
        <v>2526</v>
      </c>
      <c r="F59" s="21">
        <v>721</v>
      </c>
      <c r="G59" s="21">
        <v>11048</v>
      </c>
      <c r="H59" s="21">
        <v>978</v>
      </c>
      <c r="I59" s="21">
        <v>14</v>
      </c>
      <c r="J59" s="21">
        <v>0</v>
      </c>
      <c r="K59" s="21">
        <v>0</v>
      </c>
      <c r="L59" s="21">
        <v>0</v>
      </c>
      <c r="M59" s="21">
        <v>533</v>
      </c>
      <c r="N59" s="21">
        <v>4078</v>
      </c>
      <c r="O59" s="21">
        <v>0</v>
      </c>
      <c r="P59" s="21">
        <v>0</v>
      </c>
      <c r="Q59" s="21">
        <v>542</v>
      </c>
      <c r="R59" s="21">
        <v>757</v>
      </c>
      <c r="S59" s="21">
        <v>14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245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2">
        <v>46496555.900000013</v>
      </c>
      <c r="AJ59" s="22">
        <v>39008121.88000001</v>
      </c>
      <c r="AK59" s="22">
        <v>8098109.0599999996</v>
      </c>
      <c r="AL59" s="22">
        <v>1785011.84</v>
      </c>
      <c r="AM59" s="22">
        <v>10471259.389999999</v>
      </c>
      <c r="AN59" s="22">
        <v>1774660.67</v>
      </c>
      <c r="AO59" s="22">
        <v>36528.15</v>
      </c>
      <c r="AP59" s="22">
        <v>0</v>
      </c>
      <c r="AQ59" s="22">
        <v>0</v>
      </c>
      <c r="AR59" s="22">
        <v>0</v>
      </c>
      <c r="AS59" s="22">
        <v>1104624.43</v>
      </c>
      <c r="AT59" s="22">
        <v>11745993.129999999</v>
      </c>
      <c r="AU59" s="22">
        <v>0</v>
      </c>
      <c r="AV59" s="22">
        <v>0</v>
      </c>
      <c r="AW59" s="22">
        <v>908560.85000000009</v>
      </c>
      <c r="AX59" s="22">
        <v>3072653.95</v>
      </c>
      <c r="AY59" s="22">
        <v>47248.56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7488434.0199999996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P59" s="10">
        <f t="shared" si="2"/>
        <v>1.6763806343078613E-8</v>
      </c>
      <c r="BQ59" s="10">
        <f t="shared" si="3"/>
        <v>3.7252902984619141E-9</v>
      </c>
      <c r="BR59" s="18"/>
      <c r="BS59" s="10"/>
      <c r="BT59" s="18"/>
      <c r="BU59" s="18"/>
    </row>
    <row r="60" spans="1:73" ht="15.95" customHeight="1">
      <c r="A60" s="30"/>
      <c r="B60" s="20"/>
      <c r="C60" s="35" t="s">
        <v>52</v>
      </c>
      <c r="D60" s="21">
        <v>21197</v>
      </c>
      <c r="E60" s="21">
        <v>2526</v>
      </c>
      <c r="F60" s="21">
        <v>721</v>
      </c>
      <c r="G60" s="21">
        <v>11048</v>
      </c>
      <c r="H60" s="21">
        <v>978</v>
      </c>
      <c r="I60" s="21">
        <v>14</v>
      </c>
      <c r="J60" s="21">
        <v>0</v>
      </c>
      <c r="K60" s="21">
        <v>0</v>
      </c>
      <c r="L60" s="21"/>
      <c r="M60" s="21">
        <v>533</v>
      </c>
      <c r="N60" s="21">
        <v>4078</v>
      </c>
      <c r="O60" s="21">
        <v>0</v>
      </c>
      <c r="P60" s="21">
        <v>0</v>
      </c>
      <c r="Q60" s="21">
        <v>542</v>
      </c>
      <c r="R60" s="21">
        <v>757</v>
      </c>
      <c r="S60" s="21">
        <v>14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245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2">
        <v>46496555.900000013</v>
      </c>
      <c r="AJ60" s="22">
        <v>39008121.88000001</v>
      </c>
      <c r="AK60" s="22">
        <v>8098109.0599999996</v>
      </c>
      <c r="AL60" s="22">
        <v>1785011.84</v>
      </c>
      <c r="AM60" s="22">
        <v>10471259.389999999</v>
      </c>
      <c r="AN60" s="22">
        <v>1774660.67</v>
      </c>
      <c r="AO60" s="22">
        <v>36528.15</v>
      </c>
      <c r="AP60" s="22">
        <v>0</v>
      </c>
      <c r="AQ60" s="22">
        <v>0</v>
      </c>
      <c r="AR60" s="22"/>
      <c r="AS60" s="22">
        <v>1104624.43</v>
      </c>
      <c r="AT60" s="22">
        <v>11745993.129999999</v>
      </c>
      <c r="AU60" s="22">
        <v>0</v>
      </c>
      <c r="AV60" s="22">
        <v>0</v>
      </c>
      <c r="AW60" s="22">
        <v>908560.85000000009</v>
      </c>
      <c r="AX60" s="22">
        <v>3072653.95</v>
      </c>
      <c r="AY60" s="22">
        <v>47248.56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7488434.0199999996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P60" s="10">
        <f t="shared" si="2"/>
        <v>1.6763806343078613E-8</v>
      </c>
      <c r="BQ60" s="10">
        <f t="shared" si="3"/>
        <v>3.7252902984619141E-9</v>
      </c>
      <c r="BR60" s="18"/>
      <c r="BS60" s="10"/>
      <c r="BT60" s="18"/>
      <c r="BU60" s="18"/>
    </row>
    <row r="61" spans="1:73" ht="15.95" customHeight="1">
      <c r="A61" s="30"/>
      <c r="B61" s="20"/>
      <c r="C61" s="35" t="s">
        <v>54</v>
      </c>
      <c r="D61" s="21">
        <v>0</v>
      </c>
      <c r="E61" s="21"/>
      <c r="F61" s="21"/>
      <c r="G61" s="21">
        <v>0</v>
      </c>
      <c r="H61" s="21"/>
      <c r="I61" s="21"/>
      <c r="J61" s="21"/>
      <c r="K61" s="21"/>
      <c r="L61" s="21">
        <v>0</v>
      </c>
      <c r="M61" s="21">
        <v>0</v>
      </c>
      <c r="N61" s="21">
        <v>0</v>
      </c>
      <c r="O61" s="21"/>
      <c r="P61" s="21"/>
      <c r="Q61" s="21"/>
      <c r="R61" s="21"/>
      <c r="S61" s="21"/>
      <c r="T61" s="21">
        <v>0</v>
      </c>
      <c r="U61" s="21"/>
      <c r="V61" s="21"/>
      <c r="W61" s="21"/>
      <c r="X61" s="21"/>
      <c r="Y61" s="21"/>
      <c r="Z61" s="21"/>
      <c r="AA61" s="21">
        <v>0</v>
      </c>
      <c r="AB61" s="21"/>
      <c r="AC61" s="21"/>
      <c r="AD61" s="21"/>
      <c r="AE61" s="21"/>
      <c r="AF61" s="21"/>
      <c r="AG61" s="21"/>
      <c r="AH61" s="21"/>
      <c r="AI61" s="22">
        <v>0</v>
      </c>
      <c r="AJ61" s="22">
        <v>0</v>
      </c>
      <c r="AK61" s="22"/>
      <c r="AL61" s="22"/>
      <c r="AM61" s="22">
        <v>0</v>
      </c>
      <c r="AN61" s="22"/>
      <c r="AO61" s="22"/>
      <c r="AP61" s="22"/>
      <c r="AQ61" s="22"/>
      <c r="AR61" s="22">
        <v>0</v>
      </c>
      <c r="AS61" s="22">
        <v>0</v>
      </c>
      <c r="AT61" s="22">
        <v>0</v>
      </c>
      <c r="AU61" s="22"/>
      <c r="AV61" s="22"/>
      <c r="AW61" s="22"/>
      <c r="AX61" s="22"/>
      <c r="AY61" s="22"/>
      <c r="AZ61" s="22">
        <v>0</v>
      </c>
      <c r="BA61" s="22"/>
      <c r="BB61" s="22"/>
      <c r="BC61" s="22"/>
      <c r="BD61" s="22"/>
      <c r="BE61" s="22"/>
      <c r="BF61" s="22"/>
      <c r="BG61" s="22">
        <v>0</v>
      </c>
      <c r="BH61" s="22"/>
      <c r="BI61" s="22"/>
      <c r="BJ61" s="22"/>
      <c r="BK61" s="22"/>
      <c r="BL61" s="22"/>
      <c r="BM61" s="22"/>
      <c r="BN61" s="22"/>
      <c r="BP61" s="10">
        <f t="shared" si="2"/>
        <v>0</v>
      </c>
      <c r="BQ61" s="10">
        <f t="shared" si="3"/>
        <v>0</v>
      </c>
      <c r="BR61" s="18"/>
      <c r="BS61" s="10"/>
      <c r="BT61" s="18"/>
      <c r="BU61" s="18"/>
    </row>
    <row r="62" spans="1:73" ht="15.95" customHeight="1">
      <c r="A62" s="30" t="s">
        <v>76</v>
      </c>
      <c r="B62" s="23">
        <v>17</v>
      </c>
      <c r="C62" s="28" t="s">
        <v>24</v>
      </c>
      <c r="D62" s="21">
        <v>84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84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117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117</v>
      </c>
      <c r="AH62" s="21">
        <v>88</v>
      </c>
      <c r="AI62" s="22">
        <v>14609935.48</v>
      </c>
      <c r="AJ62" s="22">
        <v>1023439.11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1023439.11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3752059.24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6701462.1399999997</v>
      </c>
      <c r="BN62" s="22">
        <v>3132974.99</v>
      </c>
      <c r="BP62" s="10">
        <f t="shared" si="2"/>
        <v>0</v>
      </c>
      <c r="BQ62" s="10">
        <f t="shared" si="3"/>
        <v>0</v>
      </c>
      <c r="BR62" s="18"/>
      <c r="BS62" s="10"/>
      <c r="BT62" s="18"/>
      <c r="BU62" s="18"/>
    </row>
    <row r="63" spans="1:73" ht="15.95" customHeight="1">
      <c r="A63" s="30"/>
      <c r="B63" s="20"/>
      <c r="C63" s="35" t="s">
        <v>52</v>
      </c>
      <c r="D63" s="21">
        <v>84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/>
      <c r="M63" s="21">
        <v>0</v>
      </c>
      <c r="N63" s="21">
        <v>84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117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117</v>
      </c>
      <c r="AH63" s="21">
        <v>88</v>
      </c>
      <c r="AI63" s="22">
        <v>14609935.48</v>
      </c>
      <c r="AJ63" s="22">
        <v>1023439.11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/>
      <c r="AS63" s="22">
        <v>0</v>
      </c>
      <c r="AT63" s="22">
        <v>1023439.11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3752059.24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6701462.1399999997</v>
      </c>
      <c r="BN63" s="22">
        <v>3132974.99</v>
      </c>
      <c r="BP63" s="10">
        <f t="shared" si="2"/>
        <v>0</v>
      </c>
      <c r="BQ63" s="10">
        <f t="shared" si="3"/>
        <v>0</v>
      </c>
      <c r="BR63" s="18"/>
      <c r="BS63" s="10"/>
      <c r="BT63" s="18"/>
      <c r="BU63" s="18"/>
    </row>
    <row r="64" spans="1:73" ht="15.95" customHeight="1">
      <c r="A64" s="30"/>
      <c r="B64" s="20"/>
      <c r="C64" s="35" t="s">
        <v>54</v>
      </c>
      <c r="D64" s="21">
        <v>0</v>
      </c>
      <c r="E64" s="21"/>
      <c r="F64" s="21"/>
      <c r="G64" s="21">
        <v>0</v>
      </c>
      <c r="H64" s="21"/>
      <c r="I64" s="21"/>
      <c r="J64" s="21"/>
      <c r="K64" s="21"/>
      <c r="L64" s="21">
        <v>0</v>
      </c>
      <c r="M64" s="21">
        <v>0</v>
      </c>
      <c r="N64" s="21">
        <v>0</v>
      </c>
      <c r="O64" s="21"/>
      <c r="P64" s="21"/>
      <c r="Q64" s="21"/>
      <c r="R64" s="21"/>
      <c r="S64" s="21"/>
      <c r="T64" s="21">
        <v>0</v>
      </c>
      <c r="U64" s="21"/>
      <c r="V64" s="21"/>
      <c r="W64" s="21"/>
      <c r="X64" s="21"/>
      <c r="Y64" s="21"/>
      <c r="Z64" s="21"/>
      <c r="AA64" s="21">
        <v>0</v>
      </c>
      <c r="AB64" s="21"/>
      <c r="AC64" s="21"/>
      <c r="AD64" s="21"/>
      <c r="AE64" s="21"/>
      <c r="AF64" s="21"/>
      <c r="AG64" s="21"/>
      <c r="AH64" s="21"/>
      <c r="AI64" s="22">
        <v>0</v>
      </c>
      <c r="AJ64" s="22">
        <v>0</v>
      </c>
      <c r="AK64" s="22"/>
      <c r="AL64" s="22"/>
      <c r="AM64" s="22">
        <v>0</v>
      </c>
      <c r="AN64" s="22"/>
      <c r="AO64" s="22"/>
      <c r="AP64" s="22"/>
      <c r="AQ64" s="22"/>
      <c r="AR64" s="22">
        <v>0</v>
      </c>
      <c r="AS64" s="22">
        <v>0</v>
      </c>
      <c r="AT64" s="22">
        <v>0</v>
      </c>
      <c r="AU64" s="22"/>
      <c r="AV64" s="22"/>
      <c r="AW64" s="22"/>
      <c r="AX64" s="22"/>
      <c r="AY64" s="22"/>
      <c r="AZ64" s="22">
        <v>0</v>
      </c>
      <c r="BA64" s="22"/>
      <c r="BB64" s="22"/>
      <c r="BC64" s="22"/>
      <c r="BD64" s="22"/>
      <c r="BE64" s="22"/>
      <c r="BF64" s="22"/>
      <c r="BG64" s="22">
        <v>0</v>
      </c>
      <c r="BH64" s="22"/>
      <c r="BI64" s="22"/>
      <c r="BJ64" s="22"/>
      <c r="BK64" s="22"/>
      <c r="BL64" s="22"/>
      <c r="BM64" s="22"/>
      <c r="BN64" s="22"/>
      <c r="BP64" s="10">
        <f t="shared" si="2"/>
        <v>0</v>
      </c>
      <c r="BQ64" s="10">
        <f t="shared" si="3"/>
        <v>0</v>
      </c>
      <c r="BR64" s="18"/>
      <c r="BS64" s="10"/>
      <c r="BT64" s="18"/>
      <c r="BU64" s="18"/>
    </row>
    <row r="65" spans="1:73" ht="15.95" customHeight="1">
      <c r="A65" s="30" t="s">
        <v>77</v>
      </c>
      <c r="B65" s="23">
        <v>18</v>
      </c>
      <c r="C65" s="28" t="s">
        <v>25</v>
      </c>
      <c r="D65" s="21">
        <v>3</v>
      </c>
      <c r="E65" s="21">
        <v>0</v>
      </c>
      <c r="F65" s="21">
        <v>0</v>
      </c>
      <c r="G65" s="21">
        <v>2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1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2">
        <v>7977.27</v>
      </c>
      <c r="AJ65" s="22">
        <v>7977.27</v>
      </c>
      <c r="AK65" s="22">
        <v>0</v>
      </c>
      <c r="AL65" s="22">
        <v>0</v>
      </c>
      <c r="AM65" s="22">
        <v>4802.25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3175.02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P65" s="10">
        <f t="shared" si="2"/>
        <v>4.5474735088646412E-13</v>
      </c>
      <c r="BQ65" s="10">
        <f t="shared" si="3"/>
        <v>0</v>
      </c>
      <c r="BR65" s="18"/>
      <c r="BS65" s="10"/>
      <c r="BT65" s="18"/>
      <c r="BU65" s="18"/>
    </row>
    <row r="66" spans="1:73" ht="15.95" customHeight="1">
      <c r="A66" s="30"/>
      <c r="B66" s="20"/>
      <c r="C66" s="35" t="s">
        <v>52</v>
      </c>
      <c r="D66" s="21">
        <v>3</v>
      </c>
      <c r="E66" s="21">
        <v>0</v>
      </c>
      <c r="F66" s="21">
        <v>0</v>
      </c>
      <c r="G66" s="21">
        <v>2</v>
      </c>
      <c r="H66" s="21">
        <v>0</v>
      </c>
      <c r="I66" s="21">
        <v>0</v>
      </c>
      <c r="J66" s="21">
        <v>0</v>
      </c>
      <c r="K66" s="21">
        <v>0</v>
      </c>
      <c r="L66" s="21"/>
      <c r="M66" s="21">
        <v>0</v>
      </c>
      <c r="N66" s="21">
        <v>1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2">
        <v>7977.27</v>
      </c>
      <c r="AJ66" s="22">
        <v>7977.27</v>
      </c>
      <c r="AK66" s="22">
        <v>0</v>
      </c>
      <c r="AL66" s="22">
        <v>0</v>
      </c>
      <c r="AM66" s="22">
        <v>4802.25</v>
      </c>
      <c r="AN66" s="22">
        <v>0</v>
      </c>
      <c r="AO66" s="22">
        <v>0</v>
      </c>
      <c r="AP66" s="22">
        <v>0</v>
      </c>
      <c r="AQ66" s="22">
        <v>0</v>
      </c>
      <c r="AR66" s="22"/>
      <c r="AS66" s="22">
        <v>0</v>
      </c>
      <c r="AT66" s="22">
        <v>3175.02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P66" s="10">
        <f t="shared" si="2"/>
        <v>4.5474735088646412E-13</v>
      </c>
      <c r="BQ66" s="10">
        <f t="shared" si="3"/>
        <v>0</v>
      </c>
      <c r="BR66" s="18"/>
      <c r="BS66" s="10"/>
      <c r="BT66" s="18"/>
      <c r="BU66" s="18"/>
    </row>
    <row r="67" spans="1:73" ht="15.95" customHeight="1">
      <c r="A67" s="30"/>
      <c r="B67" s="20"/>
      <c r="C67" s="35" t="s">
        <v>54</v>
      </c>
      <c r="D67" s="21">
        <v>0</v>
      </c>
      <c r="E67" s="21"/>
      <c r="F67" s="21"/>
      <c r="G67" s="21">
        <v>0</v>
      </c>
      <c r="H67" s="21"/>
      <c r="I67" s="21"/>
      <c r="J67" s="21"/>
      <c r="K67" s="21"/>
      <c r="L67" s="21">
        <v>0</v>
      </c>
      <c r="M67" s="21">
        <v>0</v>
      </c>
      <c r="N67" s="21">
        <v>0</v>
      </c>
      <c r="O67" s="21"/>
      <c r="P67" s="21"/>
      <c r="Q67" s="21"/>
      <c r="R67" s="21"/>
      <c r="S67" s="21"/>
      <c r="T67" s="21">
        <v>0</v>
      </c>
      <c r="U67" s="21"/>
      <c r="V67" s="21"/>
      <c r="W67" s="21"/>
      <c r="X67" s="21"/>
      <c r="Y67" s="21"/>
      <c r="Z67" s="21"/>
      <c r="AA67" s="21">
        <v>0</v>
      </c>
      <c r="AB67" s="21"/>
      <c r="AC67" s="21"/>
      <c r="AD67" s="21"/>
      <c r="AE67" s="21"/>
      <c r="AF67" s="21"/>
      <c r="AG67" s="21"/>
      <c r="AH67" s="21"/>
      <c r="AI67" s="22">
        <v>0</v>
      </c>
      <c r="AJ67" s="22">
        <v>0</v>
      </c>
      <c r="AK67" s="22"/>
      <c r="AL67" s="22"/>
      <c r="AM67" s="22">
        <v>0</v>
      </c>
      <c r="AN67" s="22"/>
      <c r="AO67" s="22"/>
      <c r="AP67" s="22"/>
      <c r="AQ67" s="22"/>
      <c r="AR67" s="22">
        <v>0</v>
      </c>
      <c r="AS67" s="22">
        <v>0</v>
      </c>
      <c r="AT67" s="22">
        <v>0</v>
      </c>
      <c r="AU67" s="22"/>
      <c r="AV67" s="22"/>
      <c r="AW67" s="22"/>
      <c r="AX67" s="22"/>
      <c r="AY67" s="22"/>
      <c r="AZ67" s="22">
        <v>0</v>
      </c>
      <c r="BA67" s="22"/>
      <c r="BB67" s="22"/>
      <c r="BC67" s="22"/>
      <c r="BD67" s="22"/>
      <c r="BE67" s="22"/>
      <c r="BF67" s="22"/>
      <c r="BG67" s="22">
        <v>0</v>
      </c>
      <c r="BH67" s="22"/>
      <c r="BI67" s="22"/>
      <c r="BJ67" s="22"/>
      <c r="BK67" s="22"/>
      <c r="BL67" s="22"/>
      <c r="BM67" s="22"/>
      <c r="BN67" s="22"/>
      <c r="BP67" s="10">
        <f t="shared" si="2"/>
        <v>0</v>
      </c>
      <c r="BQ67" s="10">
        <f t="shared" si="3"/>
        <v>0</v>
      </c>
      <c r="BR67" s="18"/>
      <c r="BS67" s="10"/>
      <c r="BT67" s="18"/>
      <c r="BU67" s="18"/>
    </row>
    <row r="68" spans="1:73" ht="15.95" customHeight="1">
      <c r="A68" s="30" t="s">
        <v>79</v>
      </c>
      <c r="B68" s="23">
        <v>19</v>
      </c>
      <c r="C68" s="28" t="s">
        <v>80</v>
      </c>
      <c r="D68" s="21">
        <v>520</v>
      </c>
      <c r="E68" s="21">
        <v>0</v>
      </c>
      <c r="F68" s="21">
        <v>0</v>
      </c>
      <c r="G68" s="21">
        <v>520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318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2">
        <v>11512963.699999999</v>
      </c>
      <c r="AJ68" s="22">
        <v>320989.12</v>
      </c>
      <c r="AK68" s="22">
        <v>0</v>
      </c>
      <c r="AL68" s="22">
        <v>0</v>
      </c>
      <c r="AM68" s="22">
        <v>320989.12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11191974.58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P68" s="10">
        <f t="shared" si="2"/>
        <v>0</v>
      </c>
      <c r="BQ68" s="10">
        <f t="shared" si="3"/>
        <v>0</v>
      </c>
      <c r="BR68" s="18"/>
      <c r="BS68" s="10"/>
      <c r="BT68" s="18"/>
      <c r="BU68" s="18"/>
    </row>
    <row r="69" spans="1:73" ht="15.95" customHeight="1">
      <c r="A69" s="30"/>
      <c r="B69" s="20"/>
      <c r="C69" s="35" t="s">
        <v>52</v>
      </c>
      <c r="D69" s="21">
        <v>520</v>
      </c>
      <c r="E69" s="21">
        <v>0</v>
      </c>
      <c r="F69" s="21">
        <v>0</v>
      </c>
      <c r="G69" s="21">
        <v>520</v>
      </c>
      <c r="H69" s="21">
        <v>0</v>
      </c>
      <c r="I69" s="21">
        <v>0</v>
      </c>
      <c r="J69" s="21">
        <v>0</v>
      </c>
      <c r="K69" s="21">
        <v>0</v>
      </c>
      <c r="L69" s="21"/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318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2">
        <v>11512963.699999999</v>
      </c>
      <c r="AJ69" s="22">
        <v>320989.12</v>
      </c>
      <c r="AK69" s="22">
        <v>0</v>
      </c>
      <c r="AL69" s="22">
        <v>0</v>
      </c>
      <c r="AM69" s="22">
        <v>320989.12</v>
      </c>
      <c r="AN69" s="22">
        <v>0</v>
      </c>
      <c r="AO69" s="22">
        <v>0</v>
      </c>
      <c r="AP69" s="22">
        <v>0</v>
      </c>
      <c r="AQ69" s="22">
        <v>0</v>
      </c>
      <c r="AR69" s="22"/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11191974.58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P69" s="10">
        <f t="shared" si="2"/>
        <v>0</v>
      </c>
      <c r="BQ69" s="10">
        <f t="shared" si="3"/>
        <v>0</v>
      </c>
      <c r="BR69" s="18"/>
      <c r="BS69" s="10"/>
      <c r="BT69" s="18"/>
      <c r="BU69" s="18"/>
    </row>
    <row r="70" spans="1:73" ht="15.95" customHeight="1">
      <c r="A70" s="30"/>
      <c r="B70" s="20"/>
      <c r="C70" s="35" t="s">
        <v>54</v>
      </c>
      <c r="D70" s="21">
        <v>0</v>
      </c>
      <c r="E70" s="21"/>
      <c r="F70" s="21"/>
      <c r="G70" s="21">
        <v>0</v>
      </c>
      <c r="H70" s="21"/>
      <c r="I70" s="21"/>
      <c r="J70" s="21"/>
      <c r="K70" s="21"/>
      <c r="L70" s="21">
        <v>0</v>
      </c>
      <c r="M70" s="21">
        <v>0</v>
      </c>
      <c r="N70" s="21">
        <v>0</v>
      </c>
      <c r="O70" s="21"/>
      <c r="P70" s="21"/>
      <c r="Q70" s="21"/>
      <c r="R70" s="21"/>
      <c r="S70" s="21"/>
      <c r="T70" s="21">
        <v>0</v>
      </c>
      <c r="U70" s="21"/>
      <c r="V70" s="21"/>
      <c r="W70" s="21"/>
      <c r="X70" s="21"/>
      <c r="Y70" s="21"/>
      <c r="Z70" s="21"/>
      <c r="AA70" s="21">
        <v>0</v>
      </c>
      <c r="AB70" s="21"/>
      <c r="AC70" s="21"/>
      <c r="AD70" s="21"/>
      <c r="AE70" s="21"/>
      <c r="AF70" s="21"/>
      <c r="AG70" s="21"/>
      <c r="AH70" s="21"/>
      <c r="AI70" s="22">
        <v>0</v>
      </c>
      <c r="AJ70" s="22">
        <v>0</v>
      </c>
      <c r="AK70" s="22"/>
      <c r="AL70" s="22"/>
      <c r="AM70" s="22">
        <v>0</v>
      </c>
      <c r="AN70" s="22"/>
      <c r="AO70" s="22"/>
      <c r="AP70" s="22"/>
      <c r="AQ70" s="22"/>
      <c r="AR70" s="22">
        <v>0</v>
      </c>
      <c r="AS70" s="22">
        <v>0</v>
      </c>
      <c r="AT70" s="22">
        <v>0</v>
      </c>
      <c r="AU70" s="22"/>
      <c r="AV70" s="22"/>
      <c r="AW70" s="22"/>
      <c r="AX70" s="22"/>
      <c r="AY70" s="22"/>
      <c r="AZ70" s="22">
        <v>0</v>
      </c>
      <c r="BA70" s="22"/>
      <c r="BB70" s="22"/>
      <c r="BC70" s="22"/>
      <c r="BD70" s="22"/>
      <c r="BE70" s="22"/>
      <c r="BF70" s="22"/>
      <c r="BG70" s="22">
        <v>0</v>
      </c>
      <c r="BH70" s="22"/>
      <c r="BI70" s="22"/>
      <c r="BJ70" s="22"/>
      <c r="BK70" s="22"/>
      <c r="BL70" s="22"/>
      <c r="BM70" s="22"/>
      <c r="BN70" s="22"/>
      <c r="BP70" s="10">
        <f t="shared" si="2"/>
        <v>0</v>
      </c>
      <c r="BQ70" s="10">
        <f t="shared" si="3"/>
        <v>0</v>
      </c>
      <c r="BR70" s="18"/>
      <c r="BS70" s="10"/>
      <c r="BT70" s="18"/>
      <c r="BU70" s="18"/>
    </row>
    <row r="71" spans="1:73" ht="15.95" customHeight="1">
      <c r="A71" s="30" t="s">
        <v>78</v>
      </c>
      <c r="B71" s="23">
        <v>20</v>
      </c>
      <c r="C71" s="28" t="s">
        <v>26</v>
      </c>
      <c r="D71" s="21">
        <v>2484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2484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2">
        <v>264499626.30000001</v>
      </c>
      <c r="AJ71" s="22">
        <v>248655337.19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248655337.19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15844289.109999999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P71" s="10">
        <f t="shared" si="2"/>
        <v>0</v>
      </c>
      <c r="BQ71" s="10">
        <f t="shared" si="3"/>
        <v>1.4901161193847656E-8</v>
      </c>
      <c r="BR71" s="18"/>
      <c r="BS71" s="10"/>
      <c r="BT71" s="18"/>
      <c r="BU71" s="18"/>
    </row>
    <row r="72" spans="1:73" ht="15.95" customHeight="1">
      <c r="A72" s="30"/>
      <c r="B72" s="20"/>
      <c r="C72" s="35" t="s">
        <v>52</v>
      </c>
      <c r="D72" s="21">
        <v>2484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/>
      <c r="M72" s="21">
        <v>0</v>
      </c>
      <c r="N72" s="21">
        <v>2484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2">
        <v>264499626.30000001</v>
      </c>
      <c r="AJ72" s="22">
        <v>248655337.19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/>
      <c r="AS72" s="22">
        <v>0</v>
      </c>
      <c r="AT72" s="22">
        <v>248655337.19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15844289.109999999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P72" s="10">
        <f t="shared" si="2"/>
        <v>0</v>
      </c>
      <c r="BQ72" s="10">
        <f t="shared" si="3"/>
        <v>1.4901161193847656E-8</v>
      </c>
      <c r="BR72" s="18"/>
      <c r="BS72" s="10"/>
      <c r="BT72" s="18"/>
      <c r="BU72" s="18"/>
    </row>
    <row r="73" spans="1:73" ht="15.95" customHeight="1">
      <c r="A73" s="30"/>
      <c r="B73" s="20"/>
      <c r="C73" s="35" t="s">
        <v>54</v>
      </c>
      <c r="D73" s="21">
        <v>0</v>
      </c>
      <c r="E73" s="21"/>
      <c r="F73" s="21"/>
      <c r="G73" s="21">
        <v>0</v>
      </c>
      <c r="H73" s="21"/>
      <c r="I73" s="21"/>
      <c r="J73" s="21"/>
      <c r="K73" s="21"/>
      <c r="L73" s="21">
        <v>0</v>
      </c>
      <c r="M73" s="21">
        <v>0</v>
      </c>
      <c r="N73" s="21">
        <v>0</v>
      </c>
      <c r="O73" s="21"/>
      <c r="P73" s="21"/>
      <c r="Q73" s="21"/>
      <c r="R73" s="21"/>
      <c r="S73" s="21"/>
      <c r="T73" s="21">
        <v>0</v>
      </c>
      <c r="U73" s="21"/>
      <c r="V73" s="21"/>
      <c r="W73" s="21"/>
      <c r="X73" s="21"/>
      <c r="Y73" s="21"/>
      <c r="Z73" s="21"/>
      <c r="AA73" s="21">
        <v>0</v>
      </c>
      <c r="AB73" s="21"/>
      <c r="AC73" s="21"/>
      <c r="AD73" s="21"/>
      <c r="AE73" s="21"/>
      <c r="AF73" s="21"/>
      <c r="AG73" s="21"/>
      <c r="AH73" s="21"/>
      <c r="AI73" s="22">
        <v>0</v>
      </c>
      <c r="AJ73" s="22">
        <v>0</v>
      </c>
      <c r="AK73" s="22"/>
      <c r="AL73" s="22"/>
      <c r="AM73" s="22">
        <v>0</v>
      </c>
      <c r="AN73" s="22"/>
      <c r="AO73" s="22"/>
      <c r="AP73" s="22"/>
      <c r="AQ73" s="22"/>
      <c r="AR73" s="22">
        <v>0</v>
      </c>
      <c r="AS73" s="22">
        <v>0</v>
      </c>
      <c r="AT73" s="22">
        <v>0</v>
      </c>
      <c r="AU73" s="22"/>
      <c r="AV73" s="22"/>
      <c r="AW73" s="22"/>
      <c r="AX73" s="22"/>
      <c r="AY73" s="22"/>
      <c r="AZ73" s="22">
        <v>0</v>
      </c>
      <c r="BA73" s="22"/>
      <c r="BB73" s="22"/>
      <c r="BC73" s="22"/>
      <c r="BD73" s="22"/>
      <c r="BE73" s="22"/>
      <c r="BF73" s="22"/>
      <c r="BG73" s="22">
        <v>0</v>
      </c>
      <c r="BH73" s="22"/>
      <c r="BI73" s="22"/>
      <c r="BJ73" s="22"/>
      <c r="BK73" s="22"/>
      <c r="BL73" s="22"/>
      <c r="BM73" s="22"/>
      <c r="BN73" s="22"/>
      <c r="BP73" s="10">
        <f t="shared" si="2"/>
        <v>0</v>
      </c>
      <c r="BQ73" s="10">
        <f t="shared" si="3"/>
        <v>0</v>
      </c>
      <c r="BR73" s="18"/>
      <c r="BS73" s="10"/>
      <c r="BT73" s="18"/>
      <c r="BU73" s="18"/>
    </row>
    <row r="74" spans="1:73" ht="33" customHeight="1">
      <c r="A74" s="30" t="s">
        <v>81</v>
      </c>
      <c r="B74" s="23">
        <v>21</v>
      </c>
      <c r="C74" s="28" t="s">
        <v>39</v>
      </c>
      <c r="D74" s="21">
        <v>63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63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2">
        <v>6480519.9199999999</v>
      </c>
      <c r="AJ74" s="22">
        <v>6480519.9199999999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6480519.9199999999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P74" s="10">
        <f t="shared" si="2"/>
        <v>0</v>
      </c>
      <c r="BQ74" s="10">
        <f t="shared" si="3"/>
        <v>0</v>
      </c>
      <c r="BR74" s="18"/>
      <c r="BS74" s="10"/>
      <c r="BT74" s="18"/>
      <c r="BU74" s="18"/>
    </row>
    <row r="75" spans="1:73" ht="15.95" customHeight="1">
      <c r="A75" s="30"/>
      <c r="B75" s="20"/>
      <c r="C75" s="35" t="s">
        <v>52</v>
      </c>
      <c r="D75" s="21">
        <v>63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/>
      <c r="M75" s="21">
        <v>0</v>
      </c>
      <c r="N75" s="21">
        <v>63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2">
        <v>6480519.9199999999</v>
      </c>
      <c r="AJ75" s="22">
        <v>6480519.9199999999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/>
      <c r="AS75" s="22">
        <v>0</v>
      </c>
      <c r="AT75" s="22">
        <v>6480519.9199999999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P75" s="10">
        <f t="shared" si="2"/>
        <v>0</v>
      </c>
      <c r="BQ75" s="10">
        <f t="shared" si="3"/>
        <v>0</v>
      </c>
      <c r="BR75" s="18"/>
      <c r="BS75" s="10"/>
      <c r="BT75" s="18"/>
      <c r="BU75" s="18"/>
    </row>
    <row r="76" spans="1:73" ht="15.95" customHeight="1">
      <c r="A76" s="30"/>
      <c r="B76" s="20"/>
      <c r="C76" s="35" t="s">
        <v>54</v>
      </c>
      <c r="D76" s="21">
        <v>0</v>
      </c>
      <c r="E76" s="21"/>
      <c r="F76" s="21"/>
      <c r="G76" s="21">
        <v>0</v>
      </c>
      <c r="H76" s="21"/>
      <c r="I76" s="21"/>
      <c r="J76" s="21"/>
      <c r="K76" s="21"/>
      <c r="L76" s="21">
        <v>0</v>
      </c>
      <c r="M76" s="21">
        <v>0</v>
      </c>
      <c r="N76" s="21">
        <v>0</v>
      </c>
      <c r="O76" s="21"/>
      <c r="P76" s="21"/>
      <c r="Q76" s="21"/>
      <c r="R76" s="21"/>
      <c r="S76" s="21"/>
      <c r="T76" s="21">
        <v>0</v>
      </c>
      <c r="U76" s="21"/>
      <c r="V76" s="21"/>
      <c r="W76" s="21"/>
      <c r="X76" s="21"/>
      <c r="Y76" s="21"/>
      <c r="Z76" s="21"/>
      <c r="AA76" s="21">
        <v>0</v>
      </c>
      <c r="AB76" s="21"/>
      <c r="AC76" s="21"/>
      <c r="AD76" s="21"/>
      <c r="AE76" s="21"/>
      <c r="AF76" s="21"/>
      <c r="AG76" s="21"/>
      <c r="AH76" s="21"/>
      <c r="AI76" s="22">
        <v>0</v>
      </c>
      <c r="AJ76" s="22">
        <v>0</v>
      </c>
      <c r="AK76" s="22"/>
      <c r="AL76" s="22"/>
      <c r="AM76" s="22">
        <v>0</v>
      </c>
      <c r="AN76" s="22"/>
      <c r="AO76" s="22"/>
      <c r="AP76" s="22"/>
      <c r="AQ76" s="22"/>
      <c r="AR76" s="22">
        <v>0</v>
      </c>
      <c r="AS76" s="22">
        <v>0</v>
      </c>
      <c r="AT76" s="22">
        <v>0</v>
      </c>
      <c r="AU76" s="22"/>
      <c r="AV76" s="22"/>
      <c r="AW76" s="22"/>
      <c r="AX76" s="22"/>
      <c r="AY76" s="22"/>
      <c r="AZ76" s="22">
        <v>0</v>
      </c>
      <c r="BA76" s="22"/>
      <c r="BB76" s="22"/>
      <c r="BC76" s="22"/>
      <c r="BD76" s="22"/>
      <c r="BE76" s="22"/>
      <c r="BF76" s="22"/>
      <c r="BG76" s="22">
        <v>0</v>
      </c>
      <c r="BH76" s="22"/>
      <c r="BI76" s="22"/>
      <c r="BJ76" s="22"/>
      <c r="BK76" s="22"/>
      <c r="BL76" s="22"/>
      <c r="BM76" s="22"/>
      <c r="BN76" s="22"/>
      <c r="BP76" s="10">
        <f t="shared" si="2"/>
        <v>0</v>
      </c>
      <c r="BQ76" s="10">
        <f t="shared" si="3"/>
        <v>0</v>
      </c>
      <c r="BR76" s="18"/>
      <c r="BS76" s="10"/>
      <c r="BT76" s="18"/>
      <c r="BU76" s="18"/>
    </row>
    <row r="77" spans="1:73" ht="15.95" customHeight="1">
      <c r="A77" s="30" t="s">
        <v>82</v>
      </c>
      <c r="B77" s="23">
        <v>22</v>
      </c>
      <c r="C77" s="27" t="s">
        <v>37</v>
      </c>
      <c r="D77" s="21">
        <v>884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884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193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2">
        <v>22516946.580000002</v>
      </c>
      <c r="AJ77" s="22">
        <v>1676122.8199999998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1676122.8199999998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20840823.760000002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P77" s="10">
        <f t="shared" si="2"/>
        <v>0</v>
      </c>
      <c r="BQ77" s="10">
        <f t="shared" si="3"/>
        <v>0</v>
      </c>
      <c r="BR77" s="18"/>
      <c r="BS77" s="10"/>
      <c r="BT77" s="18"/>
      <c r="BU77" s="18"/>
    </row>
    <row r="78" spans="1:73" ht="15.95" customHeight="1">
      <c r="A78" s="30"/>
      <c r="B78" s="20"/>
      <c r="C78" s="35" t="s">
        <v>52</v>
      </c>
      <c r="D78" s="21">
        <v>884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/>
      <c r="M78" s="21">
        <v>0</v>
      </c>
      <c r="N78" s="21">
        <v>0</v>
      </c>
      <c r="O78" s="21">
        <v>0</v>
      </c>
      <c r="P78" s="21">
        <v>0</v>
      </c>
      <c r="Q78" s="21">
        <v>884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193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2">
        <v>22516946.580000002</v>
      </c>
      <c r="AJ78" s="22">
        <v>1676122.8199999998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/>
      <c r="AS78" s="22">
        <v>0</v>
      </c>
      <c r="AT78" s="22">
        <v>0</v>
      </c>
      <c r="AU78" s="22">
        <v>0</v>
      </c>
      <c r="AV78" s="22">
        <v>0</v>
      </c>
      <c r="AW78" s="22">
        <v>1676122.8199999998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20840823.760000002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P78" s="10">
        <f t="shared" si="2"/>
        <v>0</v>
      </c>
      <c r="BQ78" s="10">
        <f t="shared" si="3"/>
        <v>0</v>
      </c>
      <c r="BR78" s="18"/>
      <c r="BS78" s="10"/>
      <c r="BT78" s="18"/>
      <c r="BU78" s="18"/>
    </row>
    <row r="79" spans="1:73" ht="15.95" customHeight="1">
      <c r="A79" s="30"/>
      <c r="B79" s="20"/>
      <c r="C79" s="35" t="s">
        <v>54</v>
      </c>
      <c r="D79" s="21">
        <v>0</v>
      </c>
      <c r="E79" s="21"/>
      <c r="F79" s="21"/>
      <c r="G79" s="21">
        <v>0</v>
      </c>
      <c r="H79" s="21"/>
      <c r="I79" s="21"/>
      <c r="J79" s="21"/>
      <c r="K79" s="21"/>
      <c r="L79" s="21">
        <v>0</v>
      </c>
      <c r="M79" s="21">
        <v>0</v>
      </c>
      <c r="N79" s="21">
        <v>0</v>
      </c>
      <c r="O79" s="21"/>
      <c r="P79" s="21"/>
      <c r="Q79" s="21"/>
      <c r="R79" s="21"/>
      <c r="S79" s="21"/>
      <c r="T79" s="21">
        <v>0</v>
      </c>
      <c r="U79" s="21"/>
      <c r="V79" s="21"/>
      <c r="W79" s="21"/>
      <c r="X79" s="21"/>
      <c r="Y79" s="21"/>
      <c r="Z79" s="21"/>
      <c r="AA79" s="21">
        <v>0</v>
      </c>
      <c r="AB79" s="21"/>
      <c r="AC79" s="21"/>
      <c r="AD79" s="21"/>
      <c r="AE79" s="21"/>
      <c r="AF79" s="21"/>
      <c r="AG79" s="21"/>
      <c r="AH79" s="21"/>
      <c r="AI79" s="22">
        <v>0</v>
      </c>
      <c r="AJ79" s="22">
        <v>0</v>
      </c>
      <c r="AK79" s="22"/>
      <c r="AL79" s="22"/>
      <c r="AM79" s="22">
        <v>0</v>
      </c>
      <c r="AN79" s="22"/>
      <c r="AO79" s="22"/>
      <c r="AP79" s="22"/>
      <c r="AQ79" s="22"/>
      <c r="AR79" s="22">
        <v>0</v>
      </c>
      <c r="AS79" s="22">
        <v>0</v>
      </c>
      <c r="AT79" s="22">
        <v>0</v>
      </c>
      <c r="AU79" s="22"/>
      <c r="AV79" s="22"/>
      <c r="AW79" s="22"/>
      <c r="AX79" s="22"/>
      <c r="AY79" s="22"/>
      <c r="AZ79" s="22">
        <v>0</v>
      </c>
      <c r="BA79" s="22"/>
      <c r="BB79" s="22"/>
      <c r="BC79" s="22"/>
      <c r="BD79" s="22"/>
      <c r="BE79" s="22"/>
      <c r="BF79" s="22"/>
      <c r="BG79" s="22">
        <v>0</v>
      </c>
      <c r="BH79" s="22"/>
      <c r="BI79" s="22"/>
      <c r="BJ79" s="22"/>
      <c r="BK79" s="22"/>
      <c r="BL79" s="22"/>
      <c r="BM79" s="22"/>
      <c r="BN79" s="22"/>
      <c r="BP79" s="10">
        <f t="shared" ref="BP79:BP110" si="4">AJ79-AK79-AM79-AR79-AS79-AT79-AW79-AY79-AL79-AN79-AP79-AQ79-AX79</f>
        <v>0</v>
      </c>
      <c r="BQ79" s="10">
        <f t="shared" ref="BQ79:BQ103" si="5">AI79-AJ79-AZ79-BG79-BN79-BK79-BL79-BM79</f>
        <v>0</v>
      </c>
      <c r="BR79" s="18"/>
      <c r="BS79" s="10"/>
      <c r="BT79" s="18"/>
      <c r="BU79" s="18"/>
    </row>
    <row r="80" spans="1:73" ht="15.95" customHeight="1">
      <c r="A80" s="30" t="s">
        <v>84</v>
      </c>
      <c r="B80" s="23">
        <v>23</v>
      </c>
      <c r="C80" s="28" t="s">
        <v>83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332</v>
      </c>
      <c r="AB80" s="21">
        <v>0</v>
      </c>
      <c r="AC80" s="21">
        <v>256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2">
        <v>46582293.629999995</v>
      </c>
      <c r="AJ80" s="22">
        <v>1177333.33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1177333.33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45404960.299999997</v>
      </c>
      <c r="BH80" s="22">
        <v>0</v>
      </c>
      <c r="BI80" s="22">
        <v>45404960.299999997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P80" s="10">
        <f t="shared" si="4"/>
        <v>0</v>
      </c>
      <c r="BQ80" s="10">
        <f t="shared" si="5"/>
        <v>0</v>
      </c>
      <c r="BR80" s="18"/>
      <c r="BS80" s="10"/>
      <c r="BT80" s="18"/>
      <c r="BU80" s="18"/>
    </row>
    <row r="81" spans="1:73" ht="15.95" customHeight="1">
      <c r="A81" s="30"/>
      <c r="B81" s="20"/>
      <c r="C81" s="35" t="s">
        <v>52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/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332</v>
      </c>
      <c r="AB81" s="21">
        <v>0</v>
      </c>
      <c r="AC81" s="21">
        <v>256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2">
        <v>46582293.629999995</v>
      </c>
      <c r="AJ81" s="22">
        <v>1177333.33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/>
      <c r="AS81" s="22">
        <v>0</v>
      </c>
      <c r="AT81" s="22">
        <v>1177333.33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45404960.299999997</v>
      </c>
      <c r="BH81" s="22">
        <v>0</v>
      </c>
      <c r="BI81" s="22">
        <v>45404960.299999997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P81" s="10">
        <f t="shared" si="4"/>
        <v>0</v>
      </c>
      <c r="BQ81" s="10">
        <f t="shared" si="5"/>
        <v>0</v>
      </c>
      <c r="BR81" s="18"/>
      <c r="BS81" s="10"/>
      <c r="BT81" s="18"/>
      <c r="BU81" s="18"/>
    </row>
    <row r="82" spans="1:73" ht="15.95" customHeight="1">
      <c r="A82" s="30"/>
      <c r="B82" s="20"/>
      <c r="C82" s="35" t="s">
        <v>54</v>
      </c>
      <c r="D82" s="21">
        <v>0</v>
      </c>
      <c r="E82" s="21"/>
      <c r="F82" s="21"/>
      <c r="G82" s="21">
        <v>0</v>
      </c>
      <c r="H82" s="21"/>
      <c r="I82" s="21"/>
      <c r="J82" s="21"/>
      <c r="K82" s="21"/>
      <c r="L82" s="21">
        <v>0</v>
      </c>
      <c r="M82" s="21">
        <v>0</v>
      </c>
      <c r="N82" s="21">
        <v>0</v>
      </c>
      <c r="O82" s="21"/>
      <c r="P82" s="21"/>
      <c r="Q82" s="21"/>
      <c r="R82" s="21"/>
      <c r="S82" s="21"/>
      <c r="T82" s="21">
        <v>0</v>
      </c>
      <c r="U82" s="21"/>
      <c r="V82" s="21"/>
      <c r="W82" s="21"/>
      <c r="X82" s="21"/>
      <c r="Y82" s="21"/>
      <c r="Z82" s="21"/>
      <c r="AA82" s="21">
        <v>0</v>
      </c>
      <c r="AB82" s="21"/>
      <c r="AC82" s="21"/>
      <c r="AD82" s="21"/>
      <c r="AE82" s="21"/>
      <c r="AF82" s="21"/>
      <c r="AG82" s="21"/>
      <c r="AH82" s="21"/>
      <c r="AI82" s="22">
        <v>0</v>
      </c>
      <c r="AJ82" s="22">
        <v>0</v>
      </c>
      <c r="AK82" s="22"/>
      <c r="AL82" s="22"/>
      <c r="AM82" s="22">
        <v>0</v>
      </c>
      <c r="AN82" s="22"/>
      <c r="AO82" s="22"/>
      <c r="AP82" s="22"/>
      <c r="AQ82" s="22"/>
      <c r="AR82" s="22">
        <v>0</v>
      </c>
      <c r="AS82" s="22">
        <v>0</v>
      </c>
      <c r="AT82" s="22">
        <v>0</v>
      </c>
      <c r="AU82" s="22"/>
      <c r="AV82" s="22"/>
      <c r="AW82" s="22"/>
      <c r="AX82" s="22"/>
      <c r="AY82" s="22"/>
      <c r="AZ82" s="22">
        <v>0</v>
      </c>
      <c r="BA82" s="22"/>
      <c r="BB82" s="22"/>
      <c r="BC82" s="22"/>
      <c r="BD82" s="22"/>
      <c r="BE82" s="22"/>
      <c r="BF82" s="22"/>
      <c r="BG82" s="22">
        <v>0</v>
      </c>
      <c r="BH82" s="22"/>
      <c r="BI82" s="22"/>
      <c r="BJ82" s="22"/>
      <c r="BK82" s="22"/>
      <c r="BL82" s="22"/>
      <c r="BM82" s="22"/>
      <c r="BN82" s="22"/>
      <c r="BP82" s="10">
        <f t="shared" si="4"/>
        <v>0</v>
      </c>
      <c r="BQ82" s="10">
        <f t="shared" si="5"/>
        <v>0</v>
      </c>
      <c r="BR82" s="18"/>
      <c r="BS82" s="10"/>
      <c r="BT82" s="18"/>
      <c r="BU82" s="18"/>
    </row>
    <row r="83" spans="1:73" ht="15.95" customHeight="1">
      <c r="A83" s="30" t="s">
        <v>85</v>
      </c>
      <c r="B83" s="23">
        <v>24</v>
      </c>
      <c r="C83" s="27" t="s">
        <v>27</v>
      </c>
      <c r="D83" s="21">
        <v>78</v>
      </c>
      <c r="E83" s="21">
        <v>0</v>
      </c>
      <c r="F83" s="21">
        <v>0</v>
      </c>
      <c r="G83" s="21">
        <v>61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17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2">
        <v>90210.260000000009</v>
      </c>
      <c r="AJ83" s="22">
        <v>90210.260000000009</v>
      </c>
      <c r="AK83" s="22">
        <v>0</v>
      </c>
      <c r="AL83" s="22">
        <v>0</v>
      </c>
      <c r="AM83" s="22">
        <v>52622.65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37587.61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P83" s="10">
        <f t="shared" si="4"/>
        <v>7.2759576141834259E-12</v>
      </c>
      <c r="BQ83" s="10">
        <f t="shared" si="5"/>
        <v>0</v>
      </c>
      <c r="BR83" s="18"/>
      <c r="BS83" s="10"/>
      <c r="BT83" s="18"/>
      <c r="BU83" s="18"/>
    </row>
    <row r="84" spans="1:73" ht="15.95" customHeight="1">
      <c r="A84" s="30"/>
      <c r="B84" s="20"/>
      <c r="C84" s="35" t="s">
        <v>52</v>
      </c>
      <c r="D84" s="21">
        <v>78</v>
      </c>
      <c r="E84" s="21">
        <v>0</v>
      </c>
      <c r="F84" s="21">
        <v>0</v>
      </c>
      <c r="G84" s="21">
        <v>61</v>
      </c>
      <c r="H84" s="21">
        <v>0</v>
      </c>
      <c r="I84" s="21">
        <v>0</v>
      </c>
      <c r="J84" s="21">
        <v>0</v>
      </c>
      <c r="K84" s="21">
        <v>0</v>
      </c>
      <c r="L84" s="21"/>
      <c r="M84" s="21">
        <v>0</v>
      </c>
      <c r="N84" s="21">
        <v>17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2">
        <v>90210.260000000009</v>
      </c>
      <c r="AJ84" s="22">
        <v>90210.260000000009</v>
      </c>
      <c r="AK84" s="22">
        <v>0</v>
      </c>
      <c r="AL84" s="22">
        <v>0</v>
      </c>
      <c r="AM84" s="22">
        <v>52622.65</v>
      </c>
      <c r="AN84" s="22">
        <v>0</v>
      </c>
      <c r="AO84" s="22">
        <v>0</v>
      </c>
      <c r="AP84" s="22">
        <v>0</v>
      </c>
      <c r="AQ84" s="22">
        <v>0</v>
      </c>
      <c r="AR84" s="22"/>
      <c r="AS84" s="22">
        <v>0</v>
      </c>
      <c r="AT84" s="22">
        <v>37587.61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P84" s="10">
        <f t="shared" si="4"/>
        <v>7.2759576141834259E-12</v>
      </c>
      <c r="BQ84" s="10">
        <f t="shared" si="5"/>
        <v>0</v>
      </c>
      <c r="BR84" s="18"/>
      <c r="BS84" s="10"/>
      <c r="BT84" s="18"/>
      <c r="BU84" s="18"/>
    </row>
    <row r="85" spans="1:73" ht="15.95" customHeight="1">
      <c r="A85" s="30"/>
      <c r="B85" s="20"/>
      <c r="C85" s="35" t="s">
        <v>54</v>
      </c>
      <c r="D85" s="21">
        <v>0</v>
      </c>
      <c r="E85" s="21"/>
      <c r="F85" s="21"/>
      <c r="G85" s="21">
        <v>0</v>
      </c>
      <c r="H85" s="21"/>
      <c r="I85" s="21"/>
      <c r="J85" s="21"/>
      <c r="K85" s="21"/>
      <c r="L85" s="21">
        <v>0</v>
      </c>
      <c r="M85" s="21">
        <v>0</v>
      </c>
      <c r="N85" s="21">
        <v>0</v>
      </c>
      <c r="O85" s="21"/>
      <c r="P85" s="21"/>
      <c r="Q85" s="21"/>
      <c r="R85" s="21"/>
      <c r="S85" s="21"/>
      <c r="T85" s="21">
        <v>0</v>
      </c>
      <c r="U85" s="21"/>
      <c r="V85" s="21"/>
      <c r="W85" s="21"/>
      <c r="X85" s="21"/>
      <c r="Y85" s="21"/>
      <c r="Z85" s="21"/>
      <c r="AA85" s="21">
        <v>0</v>
      </c>
      <c r="AB85" s="21"/>
      <c r="AC85" s="21"/>
      <c r="AD85" s="21"/>
      <c r="AE85" s="21"/>
      <c r="AF85" s="21"/>
      <c r="AG85" s="21"/>
      <c r="AH85" s="21"/>
      <c r="AI85" s="22">
        <v>0</v>
      </c>
      <c r="AJ85" s="22">
        <v>0</v>
      </c>
      <c r="AK85" s="22"/>
      <c r="AL85" s="22"/>
      <c r="AM85" s="22">
        <v>0</v>
      </c>
      <c r="AN85" s="22"/>
      <c r="AO85" s="22"/>
      <c r="AP85" s="22"/>
      <c r="AQ85" s="22"/>
      <c r="AR85" s="22">
        <v>0</v>
      </c>
      <c r="AS85" s="22">
        <v>0</v>
      </c>
      <c r="AT85" s="22">
        <v>0</v>
      </c>
      <c r="AU85" s="22"/>
      <c r="AV85" s="22"/>
      <c r="AW85" s="22"/>
      <c r="AX85" s="22"/>
      <c r="AY85" s="22"/>
      <c r="AZ85" s="22">
        <v>0</v>
      </c>
      <c r="BA85" s="22"/>
      <c r="BB85" s="22"/>
      <c r="BC85" s="22"/>
      <c r="BD85" s="22"/>
      <c r="BE85" s="22"/>
      <c r="BF85" s="22"/>
      <c r="BG85" s="22">
        <v>0</v>
      </c>
      <c r="BH85" s="22"/>
      <c r="BI85" s="22"/>
      <c r="BJ85" s="22"/>
      <c r="BK85" s="22"/>
      <c r="BL85" s="22"/>
      <c r="BM85" s="22"/>
      <c r="BN85" s="22"/>
      <c r="BP85" s="10">
        <f t="shared" si="4"/>
        <v>0</v>
      </c>
      <c r="BQ85" s="10">
        <f t="shared" si="5"/>
        <v>0</v>
      </c>
      <c r="BR85" s="18"/>
      <c r="BS85" s="10"/>
      <c r="BT85" s="18"/>
      <c r="BU85" s="18"/>
    </row>
    <row r="86" spans="1:73" ht="15.95" customHeight="1">
      <c r="A86" s="30" t="s">
        <v>86</v>
      </c>
      <c r="B86" s="23">
        <v>25</v>
      </c>
      <c r="C86" s="27" t="s">
        <v>28</v>
      </c>
      <c r="D86" s="21">
        <v>4540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4540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2">
        <v>22372085.300000001</v>
      </c>
      <c r="AJ86" s="22">
        <v>22372085.300000001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22372085.300000001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P86" s="10">
        <f t="shared" si="4"/>
        <v>0</v>
      </c>
      <c r="BQ86" s="10">
        <f t="shared" si="5"/>
        <v>0</v>
      </c>
      <c r="BR86" s="18"/>
      <c r="BS86" s="10"/>
      <c r="BT86" s="18"/>
      <c r="BU86" s="18"/>
    </row>
    <row r="87" spans="1:73" ht="15.95" customHeight="1">
      <c r="A87" s="30"/>
      <c r="B87" s="20"/>
      <c r="C87" s="35" t="s">
        <v>52</v>
      </c>
      <c r="D87" s="21">
        <v>4540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/>
      <c r="M87" s="21">
        <v>0</v>
      </c>
      <c r="N87" s="21">
        <v>0</v>
      </c>
      <c r="O87" s="21">
        <v>0</v>
      </c>
      <c r="P87" s="21">
        <v>0</v>
      </c>
      <c r="Q87" s="21">
        <v>4540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2">
        <v>22372085.300000001</v>
      </c>
      <c r="AJ87" s="22">
        <v>22372085.300000001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/>
      <c r="AS87" s="22">
        <v>0</v>
      </c>
      <c r="AT87" s="22">
        <v>0</v>
      </c>
      <c r="AU87" s="22">
        <v>0</v>
      </c>
      <c r="AV87" s="22">
        <v>0</v>
      </c>
      <c r="AW87" s="22">
        <v>22372085.300000001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P87" s="10">
        <f t="shared" si="4"/>
        <v>0</v>
      </c>
      <c r="BQ87" s="10">
        <f t="shared" si="5"/>
        <v>0</v>
      </c>
      <c r="BR87" s="18"/>
      <c r="BS87" s="10"/>
      <c r="BT87" s="18"/>
      <c r="BU87" s="18"/>
    </row>
    <row r="88" spans="1:73" ht="15.95" customHeight="1">
      <c r="A88" s="30"/>
      <c r="B88" s="20"/>
      <c r="C88" s="35" t="s">
        <v>54</v>
      </c>
      <c r="D88" s="21">
        <v>0</v>
      </c>
      <c r="E88" s="21"/>
      <c r="F88" s="21"/>
      <c r="G88" s="21">
        <v>0</v>
      </c>
      <c r="H88" s="21"/>
      <c r="I88" s="21"/>
      <c r="J88" s="21"/>
      <c r="K88" s="21"/>
      <c r="L88" s="21">
        <v>0</v>
      </c>
      <c r="M88" s="21">
        <v>0</v>
      </c>
      <c r="N88" s="21">
        <v>0</v>
      </c>
      <c r="O88" s="21"/>
      <c r="P88" s="21"/>
      <c r="Q88" s="21"/>
      <c r="R88" s="21"/>
      <c r="S88" s="21"/>
      <c r="T88" s="21">
        <v>0</v>
      </c>
      <c r="U88" s="21"/>
      <c r="V88" s="21"/>
      <c r="W88" s="21"/>
      <c r="X88" s="21"/>
      <c r="Y88" s="21"/>
      <c r="Z88" s="21"/>
      <c r="AA88" s="21">
        <v>0</v>
      </c>
      <c r="AB88" s="21"/>
      <c r="AC88" s="21"/>
      <c r="AD88" s="21"/>
      <c r="AE88" s="21"/>
      <c r="AF88" s="21"/>
      <c r="AG88" s="21"/>
      <c r="AH88" s="21"/>
      <c r="AI88" s="22">
        <v>0</v>
      </c>
      <c r="AJ88" s="22">
        <v>0</v>
      </c>
      <c r="AK88" s="22"/>
      <c r="AL88" s="22"/>
      <c r="AM88" s="22">
        <v>0</v>
      </c>
      <c r="AN88" s="22"/>
      <c r="AO88" s="22"/>
      <c r="AP88" s="22"/>
      <c r="AQ88" s="22"/>
      <c r="AR88" s="22">
        <v>0</v>
      </c>
      <c r="AS88" s="22">
        <v>0</v>
      </c>
      <c r="AT88" s="22">
        <v>0</v>
      </c>
      <c r="AU88" s="22"/>
      <c r="AV88" s="22"/>
      <c r="AW88" s="22"/>
      <c r="AX88" s="22"/>
      <c r="AY88" s="22"/>
      <c r="AZ88" s="22">
        <v>0</v>
      </c>
      <c r="BA88" s="22"/>
      <c r="BB88" s="22"/>
      <c r="BC88" s="22"/>
      <c r="BD88" s="22"/>
      <c r="BE88" s="22"/>
      <c r="BF88" s="22"/>
      <c r="BG88" s="22">
        <v>0</v>
      </c>
      <c r="BH88" s="22"/>
      <c r="BI88" s="22"/>
      <c r="BJ88" s="22"/>
      <c r="BK88" s="22"/>
      <c r="BL88" s="22"/>
      <c r="BM88" s="22"/>
      <c r="BN88" s="22"/>
      <c r="BP88" s="10">
        <f t="shared" si="4"/>
        <v>0</v>
      </c>
      <c r="BQ88" s="10">
        <f t="shared" si="5"/>
        <v>0</v>
      </c>
      <c r="BR88" s="18"/>
      <c r="BS88" s="10"/>
      <c r="BT88" s="18"/>
      <c r="BU88" s="18"/>
    </row>
    <row r="89" spans="1:73" ht="15.95" customHeight="1">
      <c r="A89" s="30" t="s">
        <v>87</v>
      </c>
      <c r="B89" s="23">
        <v>26</v>
      </c>
      <c r="C89" s="28" t="s">
        <v>29</v>
      </c>
      <c r="D89" s="21">
        <v>2144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2144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2">
        <v>12068518.9</v>
      </c>
      <c r="AJ89" s="22">
        <v>12068518.9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12068518.9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P89" s="10">
        <f t="shared" si="4"/>
        <v>0</v>
      </c>
      <c r="BQ89" s="10">
        <f t="shared" si="5"/>
        <v>0</v>
      </c>
      <c r="BR89" s="18"/>
      <c r="BS89" s="10"/>
      <c r="BT89" s="18"/>
      <c r="BU89" s="18"/>
    </row>
    <row r="90" spans="1:73" ht="15.95" customHeight="1">
      <c r="A90" s="30"/>
      <c r="B90" s="20"/>
      <c r="C90" s="35" t="s">
        <v>52</v>
      </c>
      <c r="D90" s="21">
        <v>2144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/>
      <c r="M90" s="21">
        <v>0</v>
      </c>
      <c r="N90" s="21">
        <v>0</v>
      </c>
      <c r="O90" s="21">
        <v>0</v>
      </c>
      <c r="P90" s="21">
        <v>0</v>
      </c>
      <c r="Q90" s="21">
        <v>2144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2">
        <v>12068518.9</v>
      </c>
      <c r="AJ90" s="22">
        <v>12068518.9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/>
      <c r="AS90" s="22">
        <v>0</v>
      </c>
      <c r="AT90" s="22">
        <v>0</v>
      </c>
      <c r="AU90" s="22">
        <v>0</v>
      </c>
      <c r="AV90" s="22">
        <v>0</v>
      </c>
      <c r="AW90" s="22">
        <v>12068518.9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P90" s="10">
        <f t="shared" si="4"/>
        <v>0</v>
      </c>
      <c r="BQ90" s="10">
        <f t="shared" si="5"/>
        <v>0</v>
      </c>
      <c r="BR90" s="18"/>
      <c r="BS90" s="10"/>
      <c r="BT90" s="18"/>
      <c r="BU90" s="18"/>
    </row>
    <row r="91" spans="1:73" ht="15.95" customHeight="1">
      <c r="A91" s="30"/>
      <c r="B91" s="20"/>
      <c r="C91" s="35" t="s">
        <v>54</v>
      </c>
      <c r="D91" s="21">
        <v>0</v>
      </c>
      <c r="E91" s="21"/>
      <c r="F91" s="21"/>
      <c r="G91" s="21">
        <v>0</v>
      </c>
      <c r="H91" s="21"/>
      <c r="I91" s="21"/>
      <c r="J91" s="21"/>
      <c r="K91" s="21"/>
      <c r="L91" s="21">
        <v>0</v>
      </c>
      <c r="M91" s="21">
        <v>0</v>
      </c>
      <c r="N91" s="21">
        <v>0</v>
      </c>
      <c r="O91" s="21"/>
      <c r="P91" s="21"/>
      <c r="Q91" s="21"/>
      <c r="R91" s="21"/>
      <c r="S91" s="21"/>
      <c r="T91" s="21">
        <v>0</v>
      </c>
      <c r="U91" s="21"/>
      <c r="V91" s="21"/>
      <c r="W91" s="21"/>
      <c r="X91" s="21"/>
      <c r="Y91" s="21"/>
      <c r="Z91" s="21"/>
      <c r="AA91" s="21">
        <v>0</v>
      </c>
      <c r="AB91" s="21"/>
      <c r="AC91" s="21"/>
      <c r="AD91" s="21"/>
      <c r="AE91" s="21"/>
      <c r="AF91" s="21"/>
      <c r="AG91" s="21"/>
      <c r="AH91" s="21"/>
      <c r="AI91" s="22">
        <v>0</v>
      </c>
      <c r="AJ91" s="22">
        <v>0</v>
      </c>
      <c r="AK91" s="22"/>
      <c r="AL91" s="22"/>
      <c r="AM91" s="22">
        <v>0</v>
      </c>
      <c r="AN91" s="22"/>
      <c r="AO91" s="22"/>
      <c r="AP91" s="22"/>
      <c r="AQ91" s="22"/>
      <c r="AR91" s="22">
        <v>0</v>
      </c>
      <c r="AS91" s="22">
        <v>0</v>
      </c>
      <c r="AT91" s="22">
        <v>0</v>
      </c>
      <c r="AU91" s="22"/>
      <c r="AV91" s="22"/>
      <c r="AW91" s="22"/>
      <c r="AX91" s="22"/>
      <c r="AY91" s="22"/>
      <c r="AZ91" s="22">
        <v>0</v>
      </c>
      <c r="BA91" s="22"/>
      <c r="BB91" s="22"/>
      <c r="BC91" s="22"/>
      <c r="BD91" s="22"/>
      <c r="BE91" s="22"/>
      <c r="BF91" s="22"/>
      <c r="BG91" s="22">
        <v>0</v>
      </c>
      <c r="BH91" s="22"/>
      <c r="BI91" s="22"/>
      <c r="BJ91" s="22"/>
      <c r="BK91" s="22"/>
      <c r="BL91" s="22"/>
      <c r="BM91" s="22"/>
      <c r="BN91" s="22"/>
      <c r="BP91" s="10">
        <f t="shared" si="4"/>
        <v>0</v>
      </c>
      <c r="BQ91" s="10">
        <f t="shared" si="5"/>
        <v>0</v>
      </c>
      <c r="BR91" s="18"/>
      <c r="BS91" s="10"/>
      <c r="BT91" s="18"/>
      <c r="BU91" s="18"/>
    </row>
    <row r="92" spans="1:73" ht="15.95" customHeight="1">
      <c r="A92" s="30" t="s">
        <v>88</v>
      </c>
      <c r="B92" s="23">
        <v>27</v>
      </c>
      <c r="C92" s="27" t="s">
        <v>42</v>
      </c>
      <c r="D92" s="21">
        <v>267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267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2">
        <v>1687633.45</v>
      </c>
      <c r="AJ92" s="22">
        <v>1687633.45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1687633.45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P92" s="10">
        <f t="shared" si="4"/>
        <v>0</v>
      </c>
      <c r="BQ92" s="10">
        <f t="shared" si="5"/>
        <v>0</v>
      </c>
      <c r="BR92" s="18"/>
      <c r="BS92" s="10"/>
      <c r="BT92" s="18"/>
      <c r="BU92" s="18"/>
    </row>
    <row r="93" spans="1:73" ht="15.95" customHeight="1">
      <c r="A93" s="30"/>
      <c r="B93" s="20"/>
      <c r="C93" s="35" t="s">
        <v>52</v>
      </c>
      <c r="D93" s="21">
        <v>267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/>
      <c r="M93" s="21">
        <v>0</v>
      </c>
      <c r="N93" s="21">
        <v>0</v>
      </c>
      <c r="O93" s="21">
        <v>0</v>
      </c>
      <c r="P93" s="21">
        <v>0</v>
      </c>
      <c r="Q93" s="21">
        <v>267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2">
        <v>1687633.45</v>
      </c>
      <c r="AJ93" s="22">
        <v>1687633.45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/>
      <c r="AS93" s="22">
        <v>0</v>
      </c>
      <c r="AT93" s="22">
        <v>0</v>
      </c>
      <c r="AU93" s="22">
        <v>0</v>
      </c>
      <c r="AV93" s="22">
        <v>0</v>
      </c>
      <c r="AW93" s="22">
        <v>1687633.45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P93" s="10">
        <f t="shared" si="4"/>
        <v>0</v>
      </c>
      <c r="BQ93" s="10">
        <f t="shared" si="5"/>
        <v>0</v>
      </c>
      <c r="BR93" s="18"/>
      <c r="BS93" s="10"/>
      <c r="BT93" s="18"/>
      <c r="BU93" s="18"/>
    </row>
    <row r="94" spans="1:73" ht="15.95" customHeight="1">
      <c r="A94" s="30"/>
      <c r="B94" s="20"/>
      <c r="C94" s="35" t="s">
        <v>54</v>
      </c>
      <c r="D94" s="21">
        <v>0</v>
      </c>
      <c r="E94" s="21"/>
      <c r="F94" s="21"/>
      <c r="G94" s="21">
        <v>0</v>
      </c>
      <c r="H94" s="21"/>
      <c r="I94" s="21"/>
      <c r="J94" s="21"/>
      <c r="K94" s="21"/>
      <c r="L94" s="21">
        <v>0</v>
      </c>
      <c r="M94" s="21">
        <v>0</v>
      </c>
      <c r="N94" s="21">
        <v>0</v>
      </c>
      <c r="O94" s="21"/>
      <c r="P94" s="21"/>
      <c r="Q94" s="21"/>
      <c r="R94" s="21"/>
      <c r="S94" s="21"/>
      <c r="T94" s="21">
        <v>0</v>
      </c>
      <c r="U94" s="21"/>
      <c r="V94" s="21"/>
      <c r="W94" s="21"/>
      <c r="X94" s="21"/>
      <c r="Y94" s="21"/>
      <c r="Z94" s="21"/>
      <c r="AA94" s="21">
        <v>0</v>
      </c>
      <c r="AB94" s="21"/>
      <c r="AC94" s="21"/>
      <c r="AD94" s="21"/>
      <c r="AE94" s="21"/>
      <c r="AF94" s="21"/>
      <c r="AG94" s="21"/>
      <c r="AH94" s="21"/>
      <c r="AI94" s="22">
        <v>0</v>
      </c>
      <c r="AJ94" s="22">
        <v>0</v>
      </c>
      <c r="AK94" s="22"/>
      <c r="AL94" s="22"/>
      <c r="AM94" s="22">
        <v>0</v>
      </c>
      <c r="AN94" s="22"/>
      <c r="AO94" s="22"/>
      <c r="AP94" s="22"/>
      <c r="AQ94" s="22"/>
      <c r="AR94" s="22">
        <v>0</v>
      </c>
      <c r="AS94" s="22">
        <v>0</v>
      </c>
      <c r="AT94" s="22">
        <v>0</v>
      </c>
      <c r="AU94" s="22"/>
      <c r="AV94" s="22"/>
      <c r="AW94" s="22"/>
      <c r="AX94" s="22"/>
      <c r="AY94" s="22"/>
      <c r="AZ94" s="22">
        <v>0</v>
      </c>
      <c r="BA94" s="22"/>
      <c r="BB94" s="22"/>
      <c r="BC94" s="22"/>
      <c r="BD94" s="22"/>
      <c r="BE94" s="22"/>
      <c r="BF94" s="22"/>
      <c r="BG94" s="22">
        <v>0</v>
      </c>
      <c r="BH94" s="22"/>
      <c r="BI94" s="22"/>
      <c r="BJ94" s="22"/>
      <c r="BK94" s="22"/>
      <c r="BL94" s="22"/>
      <c r="BM94" s="22"/>
      <c r="BN94" s="22"/>
      <c r="BP94" s="10">
        <f t="shared" si="4"/>
        <v>0</v>
      </c>
      <c r="BQ94" s="10">
        <f t="shared" si="5"/>
        <v>0</v>
      </c>
      <c r="BR94" s="18"/>
      <c r="BS94" s="10"/>
      <c r="BT94" s="18"/>
      <c r="BU94" s="18"/>
    </row>
    <row r="95" spans="1:73" ht="15.95" customHeight="1">
      <c r="A95" s="30" t="s">
        <v>89</v>
      </c>
      <c r="B95" s="23">
        <v>28</v>
      </c>
      <c r="C95" s="28" t="s">
        <v>30</v>
      </c>
      <c r="D95" s="21">
        <v>813</v>
      </c>
      <c r="E95" s="21">
        <v>0</v>
      </c>
      <c r="F95" s="21">
        <v>0</v>
      </c>
      <c r="G95" s="21">
        <v>636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177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2">
        <v>1529374.2</v>
      </c>
      <c r="AJ95" s="22">
        <v>1529374.2</v>
      </c>
      <c r="AK95" s="22">
        <v>0</v>
      </c>
      <c r="AL95" s="22">
        <v>0</v>
      </c>
      <c r="AM95" s="22">
        <v>765357.88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764016.32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P95" s="10">
        <f t="shared" si="4"/>
        <v>0</v>
      </c>
      <c r="BQ95" s="10">
        <f t="shared" si="5"/>
        <v>0</v>
      </c>
      <c r="BR95" s="18"/>
      <c r="BS95" s="10"/>
      <c r="BT95" s="18"/>
      <c r="BU95" s="18"/>
    </row>
    <row r="96" spans="1:73" ht="15.95" customHeight="1">
      <c r="A96" s="30"/>
      <c r="B96" s="20"/>
      <c r="C96" s="35" t="s">
        <v>52</v>
      </c>
      <c r="D96" s="21">
        <v>813</v>
      </c>
      <c r="E96" s="21">
        <v>0</v>
      </c>
      <c r="F96" s="21">
        <v>0</v>
      </c>
      <c r="G96" s="21">
        <v>636</v>
      </c>
      <c r="H96" s="21">
        <v>0</v>
      </c>
      <c r="I96" s="21">
        <v>0</v>
      </c>
      <c r="J96" s="21">
        <v>0</v>
      </c>
      <c r="K96" s="21">
        <v>0</v>
      </c>
      <c r="L96" s="21"/>
      <c r="M96" s="21">
        <v>0</v>
      </c>
      <c r="N96" s="21">
        <v>177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2">
        <v>1529374.2</v>
      </c>
      <c r="AJ96" s="22">
        <v>1529374.2</v>
      </c>
      <c r="AK96" s="22">
        <v>0</v>
      </c>
      <c r="AL96" s="22">
        <v>0</v>
      </c>
      <c r="AM96" s="22">
        <v>765357.88</v>
      </c>
      <c r="AN96" s="22">
        <v>0</v>
      </c>
      <c r="AO96" s="22">
        <v>0</v>
      </c>
      <c r="AP96" s="22">
        <v>0</v>
      </c>
      <c r="AQ96" s="22">
        <v>0</v>
      </c>
      <c r="AR96" s="22"/>
      <c r="AS96" s="22">
        <v>0</v>
      </c>
      <c r="AT96" s="22">
        <v>764016.32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P96" s="10">
        <f t="shared" si="4"/>
        <v>0</v>
      </c>
      <c r="BQ96" s="10">
        <f t="shared" si="5"/>
        <v>0</v>
      </c>
      <c r="BR96" s="18"/>
      <c r="BS96" s="10"/>
      <c r="BT96" s="18"/>
      <c r="BU96" s="18"/>
    </row>
    <row r="97" spans="1:73" ht="15.95" customHeight="1">
      <c r="A97" s="30"/>
      <c r="B97" s="20"/>
      <c r="C97" s="35" t="s">
        <v>54</v>
      </c>
      <c r="D97" s="21">
        <v>0</v>
      </c>
      <c r="E97" s="21"/>
      <c r="F97" s="21"/>
      <c r="G97" s="21">
        <v>0</v>
      </c>
      <c r="H97" s="21"/>
      <c r="I97" s="21"/>
      <c r="J97" s="21"/>
      <c r="K97" s="21"/>
      <c r="L97" s="21">
        <v>0</v>
      </c>
      <c r="M97" s="21">
        <v>0</v>
      </c>
      <c r="N97" s="21">
        <v>0</v>
      </c>
      <c r="O97" s="21"/>
      <c r="P97" s="21"/>
      <c r="Q97" s="21"/>
      <c r="R97" s="21"/>
      <c r="S97" s="21"/>
      <c r="T97" s="21">
        <v>0</v>
      </c>
      <c r="U97" s="21"/>
      <c r="V97" s="21"/>
      <c r="W97" s="21"/>
      <c r="X97" s="21"/>
      <c r="Y97" s="21"/>
      <c r="Z97" s="21"/>
      <c r="AA97" s="21">
        <v>0</v>
      </c>
      <c r="AB97" s="21"/>
      <c r="AC97" s="21"/>
      <c r="AD97" s="21"/>
      <c r="AE97" s="21"/>
      <c r="AF97" s="21"/>
      <c r="AG97" s="21"/>
      <c r="AH97" s="21"/>
      <c r="AI97" s="22">
        <v>0</v>
      </c>
      <c r="AJ97" s="22">
        <v>0</v>
      </c>
      <c r="AK97" s="22"/>
      <c r="AL97" s="22"/>
      <c r="AM97" s="22">
        <v>0</v>
      </c>
      <c r="AN97" s="22"/>
      <c r="AO97" s="22"/>
      <c r="AP97" s="22"/>
      <c r="AQ97" s="22"/>
      <c r="AR97" s="22">
        <v>0</v>
      </c>
      <c r="AS97" s="22">
        <v>0</v>
      </c>
      <c r="AT97" s="22">
        <v>0</v>
      </c>
      <c r="AU97" s="22"/>
      <c r="AV97" s="22"/>
      <c r="AW97" s="22"/>
      <c r="AX97" s="22"/>
      <c r="AY97" s="22"/>
      <c r="AZ97" s="22">
        <v>0</v>
      </c>
      <c r="BA97" s="22"/>
      <c r="BB97" s="22"/>
      <c r="BC97" s="22"/>
      <c r="BD97" s="22"/>
      <c r="BE97" s="22"/>
      <c r="BF97" s="22"/>
      <c r="BG97" s="22">
        <v>0</v>
      </c>
      <c r="BH97" s="22"/>
      <c r="BI97" s="22"/>
      <c r="BJ97" s="22"/>
      <c r="BK97" s="22"/>
      <c r="BL97" s="22"/>
      <c r="BM97" s="22"/>
      <c r="BN97" s="22"/>
      <c r="BP97" s="10">
        <f t="shared" si="4"/>
        <v>0</v>
      </c>
      <c r="BQ97" s="10">
        <f t="shared" si="5"/>
        <v>0</v>
      </c>
      <c r="BR97" s="18"/>
      <c r="BS97" s="10"/>
      <c r="BT97" s="18"/>
      <c r="BU97" s="18"/>
    </row>
    <row r="98" spans="1:73" ht="15.75">
      <c r="A98" s="30" t="s">
        <v>90</v>
      </c>
      <c r="B98" s="23">
        <v>29</v>
      </c>
      <c r="C98" s="27" t="s">
        <v>31</v>
      </c>
      <c r="D98" s="21">
        <v>328</v>
      </c>
      <c r="E98" s="21">
        <v>0</v>
      </c>
      <c r="F98" s="21">
        <v>0</v>
      </c>
      <c r="G98" s="21">
        <v>259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69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2">
        <v>1127088.78</v>
      </c>
      <c r="AJ98" s="22">
        <v>1127088.78</v>
      </c>
      <c r="AK98" s="22">
        <v>0</v>
      </c>
      <c r="AL98" s="22">
        <v>0</v>
      </c>
      <c r="AM98" s="22">
        <v>592014.42000000004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535074.36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P98" s="10">
        <f t="shared" si="4"/>
        <v>0</v>
      </c>
      <c r="BQ98" s="10">
        <f t="shared" si="5"/>
        <v>0</v>
      </c>
      <c r="BR98" s="18"/>
      <c r="BS98" s="10"/>
      <c r="BT98" s="18"/>
      <c r="BU98" s="18"/>
    </row>
    <row r="99" spans="1:73" ht="15.95" customHeight="1">
      <c r="A99" s="30"/>
      <c r="B99" s="20"/>
      <c r="C99" s="35" t="s">
        <v>52</v>
      </c>
      <c r="D99" s="21">
        <v>328</v>
      </c>
      <c r="E99" s="21">
        <v>0</v>
      </c>
      <c r="F99" s="21">
        <v>0</v>
      </c>
      <c r="G99" s="21">
        <v>259</v>
      </c>
      <c r="H99" s="21">
        <v>0</v>
      </c>
      <c r="I99" s="21">
        <v>0</v>
      </c>
      <c r="J99" s="21">
        <v>0</v>
      </c>
      <c r="K99" s="21">
        <v>0</v>
      </c>
      <c r="L99" s="21"/>
      <c r="M99" s="21">
        <v>0</v>
      </c>
      <c r="N99" s="21">
        <v>69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2">
        <v>1127088.78</v>
      </c>
      <c r="AJ99" s="22">
        <v>1127088.78</v>
      </c>
      <c r="AK99" s="22">
        <v>0</v>
      </c>
      <c r="AL99" s="22">
        <v>0</v>
      </c>
      <c r="AM99" s="22">
        <v>592014.42000000004</v>
      </c>
      <c r="AN99" s="22">
        <v>0</v>
      </c>
      <c r="AO99" s="22">
        <v>0</v>
      </c>
      <c r="AP99" s="22">
        <v>0</v>
      </c>
      <c r="AQ99" s="22">
        <v>0</v>
      </c>
      <c r="AR99" s="22"/>
      <c r="AS99" s="22">
        <v>0</v>
      </c>
      <c r="AT99" s="22">
        <v>535074.36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P99" s="10">
        <f t="shared" si="4"/>
        <v>0</v>
      </c>
      <c r="BQ99" s="10">
        <f t="shared" si="5"/>
        <v>0</v>
      </c>
      <c r="BR99" s="18"/>
      <c r="BS99" s="10"/>
      <c r="BT99" s="18"/>
      <c r="BU99" s="18"/>
    </row>
    <row r="100" spans="1:73" ht="15.95" customHeight="1">
      <c r="A100" s="30"/>
      <c r="B100" s="20"/>
      <c r="C100" s="35" t="s">
        <v>54</v>
      </c>
      <c r="D100" s="21">
        <v>0</v>
      </c>
      <c r="E100" s="21"/>
      <c r="F100" s="21"/>
      <c r="G100" s="21">
        <v>0</v>
      </c>
      <c r="H100" s="21"/>
      <c r="I100" s="21"/>
      <c r="J100" s="21"/>
      <c r="K100" s="21"/>
      <c r="L100" s="21">
        <v>0</v>
      </c>
      <c r="M100" s="21">
        <v>0</v>
      </c>
      <c r="N100" s="21">
        <v>0</v>
      </c>
      <c r="O100" s="21"/>
      <c r="P100" s="21"/>
      <c r="Q100" s="21"/>
      <c r="R100" s="21"/>
      <c r="S100" s="21"/>
      <c r="T100" s="21">
        <v>0</v>
      </c>
      <c r="U100" s="21"/>
      <c r="V100" s="21"/>
      <c r="W100" s="21"/>
      <c r="X100" s="21"/>
      <c r="Y100" s="21"/>
      <c r="Z100" s="21"/>
      <c r="AA100" s="21">
        <v>0</v>
      </c>
      <c r="AB100" s="21"/>
      <c r="AC100" s="21"/>
      <c r="AD100" s="21"/>
      <c r="AE100" s="21"/>
      <c r="AF100" s="21"/>
      <c r="AG100" s="21"/>
      <c r="AH100" s="21"/>
      <c r="AI100" s="22">
        <v>0</v>
      </c>
      <c r="AJ100" s="22">
        <v>0</v>
      </c>
      <c r="AK100" s="22"/>
      <c r="AL100" s="22"/>
      <c r="AM100" s="22">
        <v>0</v>
      </c>
      <c r="AN100" s="22"/>
      <c r="AO100" s="22"/>
      <c r="AP100" s="22"/>
      <c r="AQ100" s="22"/>
      <c r="AR100" s="22">
        <v>0</v>
      </c>
      <c r="AS100" s="22">
        <v>0</v>
      </c>
      <c r="AT100" s="22">
        <v>0</v>
      </c>
      <c r="AU100" s="22"/>
      <c r="AV100" s="22"/>
      <c r="AW100" s="22"/>
      <c r="AX100" s="22"/>
      <c r="AY100" s="22"/>
      <c r="AZ100" s="22">
        <v>0</v>
      </c>
      <c r="BA100" s="22"/>
      <c r="BB100" s="22"/>
      <c r="BC100" s="22"/>
      <c r="BD100" s="22"/>
      <c r="BE100" s="22"/>
      <c r="BF100" s="22"/>
      <c r="BG100" s="22">
        <v>0</v>
      </c>
      <c r="BH100" s="22"/>
      <c r="BI100" s="22"/>
      <c r="BJ100" s="22"/>
      <c r="BK100" s="22"/>
      <c r="BL100" s="22"/>
      <c r="BM100" s="22"/>
      <c r="BN100" s="22"/>
      <c r="BP100" s="10">
        <f t="shared" si="4"/>
        <v>0</v>
      </c>
      <c r="BQ100" s="10">
        <f t="shared" si="5"/>
        <v>0</v>
      </c>
      <c r="BR100" s="18"/>
      <c r="BS100" s="10"/>
      <c r="BT100" s="18"/>
      <c r="BU100" s="18"/>
    </row>
    <row r="101" spans="1:73" ht="15.75">
      <c r="A101" s="30" t="s">
        <v>102</v>
      </c>
      <c r="B101" s="23">
        <v>30</v>
      </c>
      <c r="C101" s="27" t="s">
        <v>103</v>
      </c>
      <c r="D101" s="21">
        <v>320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320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2">
        <v>1482037.29</v>
      </c>
      <c r="AJ101" s="22">
        <v>1482037.29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1482037.29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P101" s="10">
        <f t="shared" si="4"/>
        <v>0</v>
      </c>
      <c r="BQ101" s="10">
        <f t="shared" si="5"/>
        <v>0</v>
      </c>
      <c r="BR101" s="18"/>
      <c r="BS101" s="10"/>
      <c r="BT101" s="18"/>
      <c r="BU101" s="18"/>
    </row>
    <row r="102" spans="1:73" ht="15.95" customHeight="1">
      <c r="A102" s="30"/>
      <c r="B102" s="20"/>
      <c r="C102" s="35" t="s">
        <v>52</v>
      </c>
      <c r="D102" s="21">
        <v>320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/>
      <c r="M102" s="21">
        <v>0</v>
      </c>
      <c r="N102" s="21">
        <v>0</v>
      </c>
      <c r="O102" s="21">
        <v>0</v>
      </c>
      <c r="P102" s="21">
        <v>0</v>
      </c>
      <c r="Q102" s="21">
        <v>320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2">
        <v>1482037.29</v>
      </c>
      <c r="AJ102" s="22">
        <v>1482037.29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/>
      <c r="AS102" s="22">
        <v>0</v>
      </c>
      <c r="AT102" s="22">
        <v>0</v>
      </c>
      <c r="AU102" s="22">
        <v>0</v>
      </c>
      <c r="AV102" s="22">
        <v>0</v>
      </c>
      <c r="AW102" s="22">
        <v>1482037.29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P102" s="10">
        <f t="shared" si="4"/>
        <v>0</v>
      </c>
      <c r="BQ102" s="10">
        <f t="shared" si="5"/>
        <v>0</v>
      </c>
      <c r="BR102" s="18"/>
      <c r="BS102" s="10"/>
      <c r="BT102" s="18"/>
      <c r="BU102" s="18"/>
    </row>
    <row r="103" spans="1:73" ht="15.95" customHeight="1">
      <c r="A103" s="30"/>
      <c r="B103" s="20"/>
      <c r="C103" s="35" t="s">
        <v>54</v>
      </c>
      <c r="D103" s="21">
        <v>0</v>
      </c>
      <c r="E103" s="21"/>
      <c r="F103" s="21"/>
      <c r="G103" s="21">
        <v>0</v>
      </c>
      <c r="H103" s="21"/>
      <c r="I103" s="21"/>
      <c r="J103" s="21"/>
      <c r="K103" s="21"/>
      <c r="L103" s="21">
        <v>0</v>
      </c>
      <c r="M103" s="21">
        <v>0</v>
      </c>
      <c r="N103" s="21">
        <v>0</v>
      </c>
      <c r="O103" s="21"/>
      <c r="P103" s="21"/>
      <c r="Q103" s="21"/>
      <c r="R103" s="21"/>
      <c r="S103" s="21"/>
      <c r="T103" s="21">
        <v>0</v>
      </c>
      <c r="U103" s="21"/>
      <c r="V103" s="21"/>
      <c r="W103" s="21"/>
      <c r="X103" s="21"/>
      <c r="Y103" s="21"/>
      <c r="Z103" s="21"/>
      <c r="AA103" s="21">
        <v>0</v>
      </c>
      <c r="AB103" s="21"/>
      <c r="AC103" s="21"/>
      <c r="AD103" s="21"/>
      <c r="AE103" s="21"/>
      <c r="AF103" s="21"/>
      <c r="AG103" s="21"/>
      <c r="AH103" s="21"/>
      <c r="AI103" s="22">
        <v>0</v>
      </c>
      <c r="AJ103" s="22">
        <v>0</v>
      </c>
      <c r="AK103" s="22"/>
      <c r="AL103" s="22"/>
      <c r="AM103" s="22">
        <v>0</v>
      </c>
      <c r="AN103" s="22"/>
      <c r="AO103" s="22"/>
      <c r="AP103" s="22"/>
      <c r="AQ103" s="22"/>
      <c r="AR103" s="22">
        <v>0</v>
      </c>
      <c r="AS103" s="22">
        <v>0</v>
      </c>
      <c r="AT103" s="22">
        <v>0</v>
      </c>
      <c r="AU103" s="22"/>
      <c r="AV103" s="22"/>
      <c r="AW103" s="22"/>
      <c r="AX103" s="22"/>
      <c r="AY103" s="22"/>
      <c r="AZ103" s="22">
        <v>0</v>
      </c>
      <c r="BA103" s="22"/>
      <c r="BB103" s="22"/>
      <c r="BC103" s="22"/>
      <c r="BD103" s="22"/>
      <c r="BE103" s="22"/>
      <c r="BF103" s="22"/>
      <c r="BG103" s="22">
        <v>0</v>
      </c>
      <c r="BH103" s="22"/>
      <c r="BI103" s="22"/>
      <c r="BJ103" s="22"/>
      <c r="BK103" s="22"/>
      <c r="BL103" s="22"/>
      <c r="BM103" s="22"/>
      <c r="BN103" s="22"/>
      <c r="BP103" s="10">
        <f t="shared" si="4"/>
        <v>0</v>
      </c>
      <c r="BQ103" s="10">
        <f t="shared" si="5"/>
        <v>0</v>
      </c>
      <c r="BR103" s="18"/>
      <c r="BS103" s="10"/>
      <c r="BT103" s="18"/>
      <c r="BU103" s="18"/>
    </row>
    <row r="104" spans="1:73" ht="15.95" customHeight="1">
      <c r="B104" s="24">
        <v>0</v>
      </c>
      <c r="C104" s="36" t="s">
        <v>2</v>
      </c>
      <c r="D104" s="25">
        <v>3219770</v>
      </c>
      <c r="E104" s="25">
        <v>290548</v>
      </c>
      <c r="F104" s="25">
        <v>60395</v>
      </c>
      <c r="G104" s="25">
        <v>1752143</v>
      </c>
      <c r="H104" s="25">
        <v>87508</v>
      </c>
      <c r="I104" s="25">
        <v>2380</v>
      </c>
      <c r="J104" s="25">
        <v>13534</v>
      </c>
      <c r="K104" s="25">
        <v>0</v>
      </c>
      <c r="L104" s="25">
        <v>3660</v>
      </c>
      <c r="M104" s="25">
        <v>231387</v>
      </c>
      <c r="N104" s="25">
        <v>548672</v>
      </c>
      <c r="O104" s="25">
        <v>28630</v>
      </c>
      <c r="P104" s="25">
        <v>10868</v>
      </c>
      <c r="Q104" s="25">
        <v>116165</v>
      </c>
      <c r="R104" s="25">
        <v>108595</v>
      </c>
      <c r="S104" s="25">
        <v>7163</v>
      </c>
      <c r="T104" s="25">
        <v>70477</v>
      </c>
      <c r="U104" s="25">
        <v>4434</v>
      </c>
      <c r="V104" s="25">
        <v>1186</v>
      </c>
      <c r="W104" s="25">
        <v>224</v>
      </c>
      <c r="X104" s="25">
        <v>246</v>
      </c>
      <c r="Y104" s="25">
        <v>193</v>
      </c>
      <c r="Z104" s="25">
        <v>1</v>
      </c>
      <c r="AA104" s="25">
        <v>30667</v>
      </c>
      <c r="AB104" s="25">
        <v>6407</v>
      </c>
      <c r="AC104" s="25">
        <v>256</v>
      </c>
      <c r="AD104" s="25">
        <v>615</v>
      </c>
      <c r="AE104" s="25">
        <v>100827</v>
      </c>
      <c r="AF104" s="25">
        <v>2470</v>
      </c>
      <c r="AG104" s="25">
        <v>1639</v>
      </c>
      <c r="AH104" s="25">
        <v>1562</v>
      </c>
      <c r="AI104" s="26">
        <v>17609123776.310005</v>
      </c>
      <c r="AJ104" s="26">
        <v>6608353302.6399984</v>
      </c>
      <c r="AK104" s="26">
        <v>995240483.60000014</v>
      </c>
      <c r="AL104" s="26">
        <v>158921989</v>
      </c>
      <c r="AM104" s="26">
        <v>1757285487.5500007</v>
      </c>
      <c r="AN104" s="26">
        <v>159852998.48000002</v>
      </c>
      <c r="AO104" s="26">
        <v>6426731.3300000001</v>
      </c>
      <c r="AP104" s="26">
        <v>43485721.579999998</v>
      </c>
      <c r="AQ104" s="26">
        <v>0</v>
      </c>
      <c r="AR104" s="26">
        <v>16992153.649999999</v>
      </c>
      <c r="AS104" s="26">
        <v>465489004.5</v>
      </c>
      <c r="AT104" s="26">
        <v>2054609859.76</v>
      </c>
      <c r="AU104" s="26">
        <v>20670523.419999998</v>
      </c>
      <c r="AV104" s="26">
        <v>6946197.2899999991</v>
      </c>
      <c r="AW104" s="26">
        <v>429189700.90000004</v>
      </c>
      <c r="AX104" s="26">
        <v>512064267.25</v>
      </c>
      <c r="AY104" s="26">
        <v>15221636.370000001</v>
      </c>
      <c r="AZ104" s="26">
        <v>7681033265.3800001</v>
      </c>
      <c r="BA104" s="26">
        <v>776008538.25</v>
      </c>
      <c r="BB104" s="26">
        <v>243301603.47</v>
      </c>
      <c r="BC104" s="26">
        <v>83622813.769999996</v>
      </c>
      <c r="BD104" s="26">
        <v>141671773.36000001</v>
      </c>
      <c r="BE104" s="26">
        <v>79023551.019999996</v>
      </c>
      <c r="BF104" s="26">
        <v>1457349.28</v>
      </c>
      <c r="BG104" s="26">
        <v>1854364870.5100002</v>
      </c>
      <c r="BH104" s="26">
        <v>898607136.11000001</v>
      </c>
      <c r="BI104" s="26">
        <v>45404960.299999997</v>
      </c>
      <c r="BJ104" s="26">
        <v>42613114.109999999</v>
      </c>
      <c r="BK104" s="26">
        <v>1009641704.2900002</v>
      </c>
      <c r="BL104" s="26">
        <v>289228185.31</v>
      </c>
      <c r="BM104" s="26">
        <v>114093494.00000001</v>
      </c>
      <c r="BN104" s="26">
        <v>52408954.18</v>
      </c>
      <c r="BP104" s="10">
        <f t="shared" si="4"/>
        <v>-2.8014183044433594E-6</v>
      </c>
      <c r="BQ104" s="10">
        <f>AI104-AJ104-AZ104-BG104-BN104-BK104-BL104-BM104</f>
        <v>5.1707029342651367E-6</v>
      </c>
      <c r="BR104" s="18"/>
      <c r="BS104" s="10"/>
      <c r="BT104" s="18"/>
      <c r="BU104" s="18"/>
    </row>
    <row r="105" spans="1:73" ht="15.95" customHeight="1">
      <c r="B105" s="24"/>
      <c r="C105" s="37" t="s">
        <v>52</v>
      </c>
      <c r="D105" s="25">
        <v>3162342</v>
      </c>
      <c r="E105" s="25">
        <v>290548</v>
      </c>
      <c r="F105" s="25">
        <v>60395</v>
      </c>
      <c r="G105" s="25">
        <v>1705067</v>
      </c>
      <c r="H105" s="25">
        <v>87508</v>
      </c>
      <c r="I105" s="25">
        <v>2380</v>
      </c>
      <c r="J105" s="25">
        <v>13534</v>
      </c>
      <c r="K105" s="25">
        <v>0</v>
      </c>
      <c r="L105" s="25">
        <v>0</v>
      </c>
      <c r="M105" s="25">
        <v>231387</v>
      </c>
      <c r="N105" s="25">
        <v>541980</v>
      </c>
      <c r="O105" s="25">
        <v>28630</v>
      </c>
      <c r="P105" s="25">
        <v>10868</v>
      </c>
      <c r="Q105" s="25">
        <v>116165</v>
      </c>
      <c r="R105" s="25">
        <v>108595</v>
      </c>
      <c r="S105" s="25">
        <v>7163</v>
      </c>
      <c r="T105" s="25">
        <v>67868</v>
      </c>
      <c r="U105" s="25">
        <v>4434</v>
      </c>
      <c r="V105" s="25">
        <v>1186</v>
      </c>
      <c r="W105" s="25">
        <v>224</v>
      </c>
      <c r="X105" s="25">
        <v>246</v>
      </c>
      <c r="Y105" s="25">
        <v>193</v>
      </c>
      <c r="Z105" s="25">
        <v>1</v>
      </c>
      <c r="AA105" s="25">
        <v>30278</v>
      </c>
      <c r="AB105" s="25">
        <v>6407</v>
      </c>
      <c r="AC105" s="25">
        <v>256</v>
      </c>
      <c r="AD105" s="25">
        <v>615</v>
      </c>
      <c r="AE105" s="25">
        <v>100827</v>
      </c>
      <c r="AF105" s="25">
        <v>2470</v>
      </c>
      <c r="AG105" s="25">
        <v>1639</v>
      </c>
      <c r="AH105" s="25">
        <v>1562</v>
      </c>
      <c r="AI105" s="26">
        <v>17216899575.970005</v>
      </c>
      <c r="AJ105" s="26">
        <v>6530363373.2499981</v>
      </c>
      <c r="AK105" s="26">
        <v>995240483.60000014</v>
      </c>
      <c r="AL105" s="26">
        <v>158921989</v>
      </c>
      <c r="AM105" s="26">
        <v>1715691652.5900006</v>
      </c>
      <c r="AN105" s="26">
        <v>159852998.48000002</v>
      </c>
      <c r="AO105" s="26">
        <v>6426731.3300000001</v>
      </c>
      <c r="AP105" s="26">
        <v>43485721.579999998</v>
      </c>
      <c r="AQ105" s="26">
        <v>0</v>
      </c>
      <c r="AR105" s="26">
        <v>0</v>
      </c>
      <c r="AS105" s="26">
        <v>465489004.5</v>
      </c>
      <c r="AT105" s="26">
        <v>2035205918.98</v>
      </c>
      <c r="AU105" s="26">
        <v>20670523.419999998</v>
      </c>
      <c r="AV105" s="26">
        <v>6946197.2899999991</v>
      </c>
      <c r="AW105" s="26">
        <v>429189700.90000004</v>
      </c>
      <c r="AX105" s="26">
        <v>512064267.25</v>
      </c>
      <c r="AY105" s="26">
        <v>15221636.370000001</v>
      </c>
      <c r="AZ105" s="26">
        <v>7376804463.8500004</v>
      </c>
      <c r="BA105" s="26">
        <v>776008538.25</v>
      </c>
      <c r="BB105" s="26">
        <v>243301603.47</v>
      </c>
      <c r="BC105" s="26">
        <v>83622813.769999996</v>
      </c>
      <c r="BD105" s="26">
        <v>141671773.36000001</v>
      </c>
      <c r="BE105" s="26">
        <v>79023551.019999996</v>
      </c>
      <c r="BF105" s="26">
        <v>1457349.28</v>
      </c>
      <c r="BG105" s="26">
        <v>1844359401.0900002</v>
      </c>
      <c r="BH105" s="26">
        <v>898607136.11000001</v>
      </c>
      <c r="BI105" s="26">
        <v>45404960.299999997</v>
      </c>
      <c r="BJ105" s="26">
        <v>42613114.109999999</v>
      </c>
      <c r="BK105" s="26">
        <v>1009641704.2900002</v>
      </c>
      <c r="BL105" s="26">
        <v>289228185.31</v>
      </c>
      <c r="BM105" s="26">
        <v>114093494.00000001</v>
      </c>
      <c r="BN105" s="26">
        <v>52408954.18</v>
      </c>
      <c r="BP105" s="10">
        <f t="shared" si="4"/>
        <v>-3.0398368835449219E-6</v>
      </c>
      <c r="BQ105" s="10">
        <f t="shared" ref="BQ105:BQ106" si="6">AI105-AJ105-AZ105-BG105-BN105-BK105-BL105-BM105</f>
        <v>6.1243772506713867E-6</v>
      </c>
      <c r="BR105" s="18"/>
      <c r="BS105" s="10"/>
      <c r="BT105" s="18"/>
      <c r="BU105" s="18"/>
    </row>
    <row r="106" spans="1:73" ht="15.95" customHeight="1">
      <c r="B106" s="24"/>
      <c r="C106" s="37" t="s">
        <v>54</v>
      </c>
      <c r="D106" s="25">
        <v>57428</v>
      </c>
      <c r="E106" s="25">
        <v>0</v>
      </c>
      <c r="F106" s="25">
        <v>0</v>
      </c>
      <c r="G106" s="25">
        <v>47076</v>
      </c>
      <c r="H106" s="25">
        <v>0</v>
      </c>
      <c r="I106" s="25">
        <v>0</v>
      </c>
      <c r="J106" s="25">
        <v>0</v>
      </c>
      <c r="K106" s="25">
        <v>0</v>
      </c>
      <c r="L106" s="25">
        <v>3660</v>
      </c>
      <c r="M106" s="25">
        <v>0</v>
      </c>
      <c r="N106" s="25">
        <v>6692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2609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389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6">
        <v>392224200.34000003</v>
      </c>
      <c r="AJ106" s="26">
        <v>77989929.390000001</v>
      </c>
      <c r="AK106" s="26">
        <v>0</v>
      </c>
      <c r="AL106" s="26">
        <v>0</v>
      </c>
      <c r="AM106" s="26">
        <v>41593834.960000001</v>
      </c>
      <c r="AN106" s="26">
        <v>0</v>
      </c>
      <c r="AO106" s="26">
        <v>0</v>
      </c>
      <c r="AP106" s="26">
        <v>0</v>
      </c>
      <c r="AQ106" s="26">
        <v>0</v>
      </c>
      <c r="AR106" s="26">
        <v>16992153.649999999</v>
      </c>
      <c r="AS106" s="26">
        <v>0</v>
      </c>
      <c r="AT106" s="26">
        <v>19403940.780000001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304228801.53000003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10005469.42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P106" s="10">
        <f t="shared" si="4"/>
        <v>0</v>
      </c>
      <c r="BQ106" s="10">
        <f t="shared" si="6"/>
        <v>1.6763806343078613E-8</v>
      </c>
      <c r="BR106" s="18"/>
      <c r="BS106" s="10"/>
      <c r="BT106" s="18"/>
      <c r="BU106" s="18"/>
    </row>
    <row r="107" spans="1:73">
      <c r="BP107" s="10">
        <f t="shared" si="4"/>
        <v>0</v>
      </c>
    </row>
    <row r="108" spans="1:73">
      <c r="D108" s="2">
        <v>3219770</v>
      </c>
      <c r="E108" s="8">
        <v>290548</v>
      </c>
      <c r="F108" s="8">
        <v>60395</v>
      </c>
      <c r="G108" s="8">
        <v>1752143</v>
      </c>
      <c r="H108" s="8">
        <v>87508</v>
      </c>
      <c r="I108" s="8">
        <v>2380</v>
      </c>
      <c r="J108" s="8">
        <v>13534</v>
      </c>
      <c r="K108" s="8">
        <v>0</v>
      </c>
      <c r="L108" s="8">
        <v>3660</v>
      </c>
      <c r="M108" s="8">
        <v>231387</v>
      </c>
      <c r="N108" s="8">
        <v>548672</v>
      </c>
      <c r="O108" s="8">
        <v>28630</v>
      </c>
      <c r="P108" s="8">
        <v>10868</v>
      </c>
      <c r="Q108" s="8">
        <v>116165</v>
      </c>
      <c r="R108" s="8">
        <v>108595</v>
      </c>
      <c r="S108" s="8">
        <v>7163</v>
      </c>
      <c r="T108" s="2">
        <v>70477</v>
      </c>
      <c r="U108" s="2">
        <v>4434</v>
      </c>
      <c r="V108" s="2">
        <v>1186</v>
      </c>
      <c r="W108" s="2">
        <v>224</v>
      </c>
      <c r="X108" s="2">
        <v>246</v>
      </c>
      <c r="Y108" s="2">
        <v>193</v>
      </c>
      <c r="Z108" s="2">
        <v>1</v>
      </c>
      <c r="AA108" s="2">
        <v>30667</v>
      </c>
      <c r="AB108" s="2">
        <v>6407</v>
      </c>
      <c r="AC108" s="2">
        <v>256</v>
      </c>
      <c r="AD108" s="2">
        <v>615</v>
      </c>
      <c r="AE108" s="8">
        <v>100827</v>
      </c>
      <c r="AF108" s="8">
        <v>2470</v>
      </c>
      <c r="AG108" s="8">
        <v>1639</v>
      </c>
      <c r="AH108" s="8">
        <v>1562</v>
      </c>
      <c r="AI108" s="49">
        <v>17609123776.310005</v>
      </c>
      <c r="AJ108" s="49">
        <v>6608353302.6400003</v>
      </c>
      <c r="AK108" s="49">
        <v>995240483.60000002</v>
      </c>
      <c r="AL108" s="49">
        <v>158921989</v>
      </c>
      <c r="AM108" s="11">
        <v>1759494718.46</v>
      </c>
      <c r="AN108" s="11">
        <v>159852998.48000002</v>
      </c>
      <c r="AO108" s="11">
        <v>6426731.3300000001</v>
      </c>
      <c r="AP108" s="11">
        <v>43485721.579999998</v>
      </c>
      <c r="AQ108" s="11">
        <v>0</v>
      </c>
      <c r="AR108" s="11">
        <v>16992153.649999999</v>
      </c>
      <c r="AS108" s="11">
        <v>465489004.50000006</v>
      </c>
      <c r="AT108" s="11">
        <v>2052400628.8499999</v>
      </c>
      <c r="AU108" s="11">
        <v>20670523.419999998</v>
      </c>
      <c r="AV108" s="11">
        <v>6946197.2899999991</v>
      </c>
      <c r="AW108" s="11">
        <v>429189700.90000004</v>
      </c>
      <c r="AX108" s="11">
        <v>512064267.24999994</v>
      </c>
      <c r="AY108" s="11">
        <v>15221636.370000001</v>
      </c>
      <c r="AZ108" s="11">
        <v>7681033265.3800001</v>
      </c>
      <c r="BA108" s="11">
        <v>776008538.25</v>
      </c>
      <c r="BB108" s="11">
        <v>243301603.47</v>
      </c>
      <c r="BC108" s="11">
        <v>83622813.769999996</v>
      </c>
      <c r="BD108" s="11">
        <v>141671773.36000001</v>
      </c>
      <c r="BE108" s="11">
        <v>79023551.019999996</v>
      </c>
      <c r="BF108" s="11">
        <v>1457349.28</v>
      </c>
      <c r="BG108" s="11">
        <v>1854364870.51</v>
      </c>
      <c r="BH108" s="11">
        <v>898607136.11000001</v>
      </c>
      <c r="BI108" s="11">
        <v>45404960.299999997</v>
      </c>
      <c r="BJ108" s="11">
        <v>42613114.109999999</v>
      </c>
      <c r="BK108" s="11">
        <v>1009641704.2900001</v>
      </c>
      <c r="BL108" s="11">
        <v>289228185.31</v>
      </c>
      <c r="BM108" s="11">
        <v>114093494.00000001</v>
      </c>
      <c r="BN108" s="11">
        <v>52408954.18</v>
      </c>
      <c r="BP108" s="10">
        <f t="shared" si="4"/>
        <v>0</v>
      </c>
      <c r="BQ108" s="10">
        <f>AI108-AJ108-AZ108-BG108-BN108-BK108-BL108-BM108</f>
        <v>5.5283308029174805E-6</v>
      </c>
    </row>
    <row r="109" spans="1:73">
      <c r="D109" s="13">
        <v>3162342</v>
      </c>
      <c r="E109" s="12">
        <v>290548</v>
      </c>
      <c r="F109" s="12">
        <v>60395</v>
      </c>
      <c r="G109" s="12">
        <v>1705067</v>
      </c>
      <c r="H109" s="12">
        <v>87508</v>
      </c>
      <c r="I109" s="12">
        <v>2380</v>
      </c>
      <c r="J109" s="12">
        <v>13534</v>
      </c>
      <c r="K109" s="12">
        <v>0</v>
      </c>
      <c r="M109" s="12">
        <v>231387</v>
      </c>
      <c r="N109" s="12">
        <v>541980</v>
      </c>
      <c r="O109" s="12">
        <v>28630</v>
      </c>
      <c r="P109" s="12">
        <v>10868</v>
      </c>
      <c r="Q109" s="12">
        <v>116165</v>
      </c>
      <c r="R109" s="12">
        <v>108595</v>
      </c>
      <c r="S109" s="12">
        <v>7163</v>
      </c>
      <c r="T109" s="13">
        <v>67868</v>
      </c>
      <c r="U109" s="13">
        <v>4434</v>
      </c>
      <c r="V109" s="13">
        <v>1186</v>
      </c>
      <c r="W109" s="13">
        <v>224</v>
      </c>
      <c r="X109" s="13">
        <v>246</v>
      </c>
      <c r="Y109" s="13">
        <v>193</v>
      </c>
      <c r="Z109" s="13">
        <v>1</v>
      </c>
      <c r="AA109" s="13">
        <v>30278</v>
      </c>
      <c r="AB109" s="13">
        <v>6407</v>
      </c>
      <c r="AC109" s="13">
        <v>256</v>
      </c>
      <c r="AD109" s="13">
        <v>615</v>
      </c>
      <c r="AE109" s="12">
        <v>100827</v>
      </c>
      <c r="AF109" s="12">
        <v>2470</v>
      </c>
      <c r="AG109" s="12">
        <v>1639</v>
      </c>
      <c r="AH109" s="12">
        <v>1562</v>
      </c>
      <c r="AI109" s="9">
        <v>17216899575.970005</v>
      </c>
      <c r="AJ109" s="9">
        <v>6530363373.25</v>
      </c>
      <c r="AK109" s="9">
        <v>995240483.60000002</v>
      </c>
      <c r="AL109" s="9">
        <v>158921989</v>
      </c>
      <c r="AM109" s="10">
        <v>1717900883.5</v>
      </c>
      <c r="AN109" s="10">
        <v>159852998.48000002</v>
      </c>
      <c r="AO109" s="10">
        <v>6426731.3300000001</v>
      </c>
      <c r="AP109" s="10">
        <v>43485721.579999998</v>
      </c>
      <c r="AQ109" s="10">
        <v>0</v>
      </c>
      <c r="AR109" s="10"/>
      <c r="AS109" s="10">
        <v>465489004.50000006</v>
      </c>
      <c r="AT109" s="10">
        <v>2032996688.0699999</v>
      </c>
      <c r="AU109" s="10">
        <v>20670523.419999998</v>
      </c>
      <c r="AV109" s="10">
        <v>6946197.2899999991</v>
      </c>
      <c r="AW109" s="10">
        <v>429189700.90000004</v>
      </c>
      <c r="AX109" s="10">
        <v>512064267.24999994</v>
      </c>
      <c r="AY109" s="10">
        <v>15221636.370000001</v>
      </c>
      <c r="AZ109" s="10">
        <v>7376804463.8500004</v>
      </c>
      <c r="BA109" s="10">
        <v>776008538.25</v>
      </c>
      <c r="BB109" s="10">
        <v>243301603.47</v>
      </c>
      <c r="BC109" s="10">
        <v>83622813.769999996</v>
      </c>
      <c r="BD109" s="10">
        <v>141671773.36000001</v>
      </c>
      <c r="BE109" s="10">
        <v>79023551.019999996</v>
      </c>
      <c r="BF109" s="10">
        <v>1457349.28</v>
      </c>
      <c r="BG109" s="10">
        <v>1844359401.0899999</v>
      </c>
      <c r="BH109" s="10">
        <v>898607136.11000001</v>
      </c>
      <c r="BI109" s="10">
        <v>45404960.299999997</v>
      </c>
      <c r="BJ109" s="10">
        <v>42613114.109999999</v>
      </c>
      <c r="BK109" s="10">
        <v>1009641704.2900001</v>
      </c>
      <c r="BL109" s="10">
        <v>289228185.31</v>
      </c>
      <c r="BM109" s="10">
        <v>114093494.00000001</v>
      </c>
      <c r="BN109" s="10">
        <v>52408954.18</v>
      </c>
      <c r="BP109" s="10">
        <f t="shared" si="4"/>
        <v>0</v>
      </c>
      <c r="BQ109" s="10">
        <f t="shared" ref="BQ109:BQ110" si="7">AI109-AJ109-AZ109-BG109-BN109-BK109-BL109-BM109</f>
        <v>4.5746564865112305E-6</v>
      </c>
    </row>
    <row r="110" spans="1:73">
      <c r="D110" s="13">
        <v>57428</v>
      </c>
      <c r="G110" s="12">
        <v>47076</v>
      </c>
      <c r="H110" s="12"/>
      <c r="I110" s="12"/>
      <c r="J110" s="12"/>
      <c r="K110" s="12"/>
      <c r="L110" s="12">
        <v>3660</v>
      </c>
      <c r="M110" s="12">
        <v>0</v>
      </c>
      <c r="N110" s="12">
        <v>6692</v>
      </c>
      <c r="O110" s="12"/>
      <c r="P110" s="12"/>
      <c r="T110" s="13">
        <v>2609</v>
      </c>
      <c r="AA110" s="13">
        <v>389</v>
      </c>
      <c r="AB110" s="13"/>
      <c r="AC110" s="13"/>
      <c r="AI110" s="9">
        <v>392224200.33999997</v>
      </c>
      <c r="AJ110" s="9">
        <v>77989929.390000001</v>
      </c>
      <c r="AM110" s="10">
        <v>41593834.960000001</v>
      </c>
      <c r="AN110" s="10"/>
      <c r="AO110" s="10"/>
      <c r="AP110" s="10"/>
      <c r="AQ110" s="10"/>
      <c r="AR110" s="10">
        <v>16992153.649999999</v>
      </c>
      <c r="AS110" s="10">
        <v>0</v>
      </c>
      <c r="AT110" s="10">
        <v>19403940.780000001</v>
      </c>
      <c r="AU110" s="10"/>
      <c r="AV110" s="10"/>
      <c r="AZ110" s="10">
        <v>304228801.52999997</v>
      </c>
      <c r="BG110" s="10">
        <v>10005469.42</v>
      </c>
      <c r="BH110" s="10"/>
      <c r="BI110" s="10"/>
      <c r="BP110" s="10">
        <f t="shared" si="4"/>
        <v>0</v>
      </c>
      <c r="BQ110" s="10">
        <f t="shared" si="7"/>
        <v>1.6763806343078613E-8</v>
      </c>
    </row>
    <row r="111" spans="1:73">
      <c r="G111" s="9"/>
      <c r="H111" s="9"/>
      <c r="I111" s="9"/>
      <c r="J111" s="9"/>
      <c r="K111" s="9"/>
      <c r="L111" s="9"/>
    </row>
    <row r="112" spans="1:73">
      <c r="C112" s="73" t="s">
        <v>55</v>
      </c>
      <c r="D112" s="13">
        <f>D105-D109</f>
        <v>0</v>
      </c>
      <c r="E112" s="13">
        <f t="shared" ref="E112:BN113" si="8">E105-E109</f>
        <v>0</v>
      </c>
      <c r="F112" s="13">
        <f t="shared" si="8"/>
        <v>0</v>
      </c>
      <c r="G112" s="13">
        <f t="shared" si="8"/>
        <v>0</v>
      </c>
      <c r="H112" s="13">
        <f t="shared" si="8"/>
        <v>0</v>
      </c>
      <c r="I112" s="13">
        <f t="shared" si="8"/>
        <v>0</v>
      </c>
      <c r="J112" s="13">
        <f>J105-J109</f>
        <v>0</v>
      </c>
      <c r="K112" s="13">
        <f t="shared" ref="K112:S113" si="9">K105-K109</f>
        <v>0</v>
      </c>
      <c r="L112" s="13">
        <f t="shared" si="9"/>
        <v>0</v>
      </c>
      <c r="M112" s="13">
        <f t="shared" si="9"/>
        <v>0</v>
      </c>
      <c r="N112" s="13">
        <f t="shared" si="9"/>
        <v>0</v>
      </c>
      <c r="O112" s="13">
        <f t="shared" si="9"/>
        <v>0</v>
      </c>
      <c r="P112" s="13">
        <f t="shared" si="9"/>
        <v>0</v>
      </c>
      <c r="Q112" s="13">
        <f t="shared" si="9"/>
        <v>0</v>
      </c>
      <c r="R112" s="13">
        <f t="shared" si="9"/>
        <v>0</v>
      </c>
      <c r="S112" s="13">
        <f t="shared" si="9"/>
        <v>0</v>
      </c>
      <c r="T112" s="13">
        <f t="shared" si="8"/>
        <v>0</v>
      </c>
      <c r="U112" s="13">
        <f t="shared" si="8"/>
        <v>0</v>
      </c>
      <c r="V112" s="13">
        <f t="shared" si="8"/>
        <v>0</v>
      </c>
      <c r="W112" s="13">
        <f t="shared" si="8"/>
        <v>0</v>
      </c>
      <c r="X112" s="13">
        <f t="shared" si="8"/>
        <v>0</v>
      </c>
      <c r="Y112" s="13">
        <f t="shared" si="8"/>
        <v>0</v>
      </c>
      <c r="Z112" s="13">
        <f t="shared" si="8"/>
        <v>0</v>
      </c>
      <c r="AA112" s="13">
        <f t="shared" si="8"/>
        <v>0</v>
      </c>
      <c r="AB112" s="13">
        <f t="shared" si="8"/>
        <v>0</v>
      </c>
      <c r="AC112" s="13">
        <f t="shared" si="8"/>
        <v>0</v>
      </c>
      <c r="AD112" s="13">
        <f t="shared" si="8"/>
        <v>0</v>
      </c>
      <c r="AE112" s="13">
        <f t="shared" si="8"/>
        <v>0</v>
      </c>
      <c r="AF112" s="13">
        <f t="shared" si="8"/>
        <v>0</v>
      </c>
      <c r="AG112" s="13">
        <f t="shared" si="8"/>
        <v>0</v>
      </c>
      <c r="AH112" s="13">
        <f t="shared" si="8"/>
        <v>0</v>
      </c>
      <c r="AI112" s="11">
        <f t="shared" si="8"/>
        <v>0</v>
      </c>
      <c r="AJ112" s="11">
        <f t="shared" si="8"/>
        <v>0</v>
      </c>
      <c r="AK112" s="11">
        <f t="shared" si="8"/>
        <v>0</v>
      </c>
      <c r="AL112" s="11">
        <f t="shared" si="8"/>
        <v>0</v>
      </c>
      <c r="AM112" s="11">
        <f t="shared" si="8"/>
        <v>-2209230.9099993706</v>
      </c>
      <c r="AN112" s="11">
        <f t="shared" si="8"/>
        <v>0</v>
      </c>
      <c r="AO112" s="11">
        <f t="shared" si="8"/>
        <v>0</v>
      </c>
      <c r="AP112" s="11">
        <f t="shared" si="8"/>
        <v>0</v>
      </c>
      <c r="AQ112" s="11">
        <f t="shared" si="8"/>
        <v>0</v>
      </c>
      <c r="AR112" s="11">
        <f t="shared" si="8"/>
        <v>0</v>
      </c>
      <c r="AS112" s="11">
        <f t="shared" si="8"/>
        <v>0</v>
      </c>
      <c r="AT112" s="11">
        <f t="shared" si="8"/>
        <v>2209230.9100000858</v>
      </c>
      <c r="AU112" s="11">
        <f t="shared" si="8"/>
        <v>0</v>
      </c>
      <c r="AV112" s="11">
        <f t="shared" si="8"/>
        <v>0</v>
      </c>
      <c r="AW112" s="11">
        <f t="shared" si="8"/>
        <v>0</v>
      </c>
      <c r="AX112" s="11">
        <f t="shared" si="8"/>
        <v>0</v>
      </c>
      <c r="AY112" s="11">
        <f t="shared" si="8"/>
        <v>0</v>
      </c>
      <c r="AZ112" s="11">
        <f t="shared" si="8"/>
        <v>0</v>
      </c>
      <c r="BA112" s="11">
        <f t="shared" si="8"/>
        <v>0</v>
      </c>
      <c r="BB112" s="11">
        <f t="shared" si="8"/>
        <v>0</v>
      </c>
      <c r="BC112" s="11">
        <f t="shared" si="8"/>
        <v>0</v>
      </c>
      <c r="BD112" s="11">
        <f t="shared" si="8"/>
        <v>0</v>
      </c>
      <c r="BE112" s="11">
        <f t="shared" si="8"/>
        <v>0</v>
      </c>
      <c r="BF112" s="11">
        <f t="shared" si="8"/>
        <v>0</v>
      </c>
      <c r="BG112" s="11">
        <f t="shared" si="8"/>
        <v>0</v>
      </c>
      <c r="BH112" s="11">
        <f t="shared" si="8"/>
        <v>0</v>
      </c>
      <c r="BI112" s="11">
        <f t="shared" si="8"/>
        <v>0</v>
      </c>
      <c r="BJ112" s="11">
        <f t="shared" si="8"/>
        <v>0</v>
      </c>
      <c r="BK112" s="11">
        <f t="shared" si="8"/>
        <v>0</v>
      </c>
      <c r="BL112" s="11">
        <f t="shared" si="8"/>
        <v>0</v>
      </c>
      <c r="BM112" s="11">
        <f t="shared" si="8"/>
        <v>0</v>
      </c>
      <c r="BN112" s="11">
        <f t="shared" si="8"/>
        <v>0</v>
      </c>
    </row>
    <row r="113" spans="3:68">
      <c r="C113" s="73"/>
      <c r="D113" s="13">
        <f>D106-D110</f>
        <v>0</v>
      </c>
      <c r="E113" s="13">
        <f t="shared" si="8"/>
        <v>0</v>
      </c>
      <c r="F113" s="13">
        <f t="shared" si="8"/>
        <v>0</v>
      </c>
      <c r="G113" s="13">
        <f t="shared" si="8"/>
        <v>0</v>
      </c>
      <c r="H113" s="13">
        <f t="shared" si="8"/>
        <v>0</v>
      </c>
      <c r="I113" s="13">
        <f t="shared" si="8"/>
        <v>0</v>
      </c>
      <c r="J113" s="13">
        <f>J106-J110</f>
        <v>0</v>
      </c>
      <c r="K113" s="13">
        <f t="shared" si="9"/>
        <v>0</v>
      </c>
      <c r="L113" s="13">
        <f t="shared" si="9"/>
        <v>0</v>
      </c>
      <c r="M113" s="13">
        <f t="shared" si="9"/>
        <v>0</v>
      </c>
      <c r="N113" s="13">
        <f t="shared" si="9"/>
        <v>0</v>
      </c>
      <c r="O113" s="13">
        <f t="shared" si="9"/>
        <v>0</v>
      </c>
      <c r="P113" s="13">
        <f t="shared" si="9"/>
        <v>0</v>
      </c>
      <c r="Q113" s="13">
        <f t="shared" si="9"/>
        <v>0</v>
      </c>
      <c r="R113" s="13">
        <f t="shared" si="9"/>
        <v>0</v>
      </c>
      <c r="S113" s="13">
        <f t="shared" si="9"/>
        <v>0</v>
      </c>
      <c r="T113" s="13">
        <f t="shared" si="8"/>
        <v>0</v>
      </c>
      <c r="U113" s="13">
        <f t="shared" si="8"/>
        <v>0</v>
      </c>
      <c r="V113" s="13">
        <f t="shared" si="8"/>
        <v>0</v>
      </c>
      <c r="W113" s="13">
        <f t="shared" si="8"/>
        <v>0</v>
      </c>
      <c r="X113" s="13">
        <f t="shared" si="8"/>
        <v>0</v>
      </c>
      <c r="Y113" s="13">
        <f t="shared" si="8"/>
        <v>0</v>
      </c>
      <c r="Z113" s="13">
        <f t="shared" si="8"/>
        <v>0</v>
      </c>
      <c r="AA113" s="13">
        <f t="shared" si="8"/>
        <v>0</v>
      </c>
      <c r="AB113" s="13">
        <f t="shared" si="8"/>
        <v>0</v>
      </c>
      <c r="AC113" s="13">
        <f t="shared" si="8"/>
        <v>0</v>
      </c>
      <c r="AD113" s="13">
        <f t="shared" si="8"/>
        <v>0</v>
      </c>
      <c r="AE113" s="13">
        <f t="shared" si="8"/>
        <v>0</v>
      </c>
      <c r="AF113" s="13">
        <f t="shared" si="8"/>
        <v>0</v>
      </c>
      <c r="AG113" s="13">
        <f t="shared" si="8"/>
        <v>0</v>
      </c>
      <c r="AH113" s="13">
        <f t="shared" si="8"/>
        <v>0</v>
      </c>
      <c r="AI113" s="11">
        <f t="shared" si="8"/>
        <v>0</v>
      </c>
      <c r="AJ113" s="11">
        <f t="shared" si="8"/>
        <v>0</v>
      </c>
      <c r="AK113" s="11">
        <f t="shared" si="8"/>
        <v>0</v>
      </c>
      <c r="AL113" s="11">
        <f t="shared" si="8"/>
        <v>0</v>
      </c>
      <c r="AM113" s="11">
        <f t="shared" si="8"/>
        <v>0</v>
      </c>
      <c r="AN113" s="11">
        <f t="shared" si="8"/>
        <v>0</v>
      </c>
      <c r="AO113" s="11">
        <f t="shared" si="8"/>
        <v>0</v>
      </c>
      <c r="AP113" s="11">
        <f t="shared" si="8"/>
        <v>0</v>
      </c>
      <c r="AQ113" s="11">
        <f t="shared" si="8"/>
        <v>0</v>
      </c>
      <c r="AR113" s="11">
        <f t="shared" si="8"/>
        <v>0</v>
      </c>
      <c r="AS113" s="11">
        <f t="shared" si="8"/>
        <v>0</v>
      </c>
      <c r="AT113" s="11">
        <f t="shared" si="8"/>
        <v>0</v>
      </c>
      <c r="AU113" s="11">
        <f t="shared" si="8"/>
        <v>0</v>
      </c>
      <c r="AV113" s="11">
        <f t="shared" si="8"/>
        <v>0</v>
      </c>
      <c r="AW113" s="11">
        <f t="shared" si="8"/>
        <v>0</v>
      </c>
      <c r="AX113" s="11">
        <f t="shared" si="8"/>
        <v>0</v>
      </c>
      <c r="AY113" s="11">
        <f t="shared" si="8"/>
        <v>0</v>
      </c>
      <c r="AZ113" s="11">
        <f t="shared" si="8"/>
        <v>0</v>
      </c>
      <c r="BA113" s="11">
        <f t="shared" si="8"/>
        <v>0</v>
      </c>
      <c r="BB113" s="11">
        <f t="shared" si="8"/>
        <v>0</v>
      </c>
      <c r="BC113" s="11">
        <f t="shared" si="8"/>
        <v>0</v>
      </c>
      <c r="BD113" s="11">
        <f t="shared" si="8"/>
        <v>0</v>
      </c>
      <c r="BE113" s="11">
        <f t="shared" si="8"/>
        <v>0</v>
      </c>
      <c r="BF113" s="11">
        <f t="shared" si="8"/>
        <v>0</v>
      </c>
      <c r="BG113" s="11">
        <f t="shared" si="8"/>
        <v>0</v>
      </c>
      <c r="BH113" s="11">
        <f t="shared" si="8"/>
        <v>0</v>
      </c>
      <c r="BI113" s="11">
        <f t="shared" si="8"/>
        <v>0</v>
      </c>
      <c r="BJ113" s="11">
        <f t="shared" si="8"/>
        <v>0</v>
      </c>
      <c r="BK113" s="11">
        <f t="shared" si="8"/>
        <v>0</v>
      </c>
      <c r="BL113" s="11">
        <f t="shared" si="8"/>
        <v>0</v>
      </c>
      <c r="BM113" s="11">
        <f t="shared" si="8"/>
        <v>0</v>
      </c>
      <c r="BN113" s="11">
        <f t="shared" si="8"/>
        <v>0</v>
      </c>
      <c r="BO113" s="13"/>
      <c r="BP113" s="13"/>
    </row>
    <row r="116" spans="3:68">
      <c r="AM116" s="11" t="s">
        <v>216</v>
      </c>
      <c r="AN116" s="11"/>
      <c r="AO116" s="11"/>
      <c r="AP116" s="11"/>
      <c r="AQ116" s="11"/>
      <c r="AR116" s="11"/>
      <c r="AT116" s="11" t="s">
        <v>216</v>
      </c>
      <c r="AU116" s="11"/>
      <c r="AV116" s="11"/>
    </row>
    <row r="117" spans="3:68">
      <c r="AM117" s="10"/>
      <c r="AN117" s="10"/>
      <c r="AO117" s="10"/>
      <c r="AP117" s="10"/>
      <c r="AQ117" s="10"/>
      <c r="AR117" s="10"/>
    </row>
    <row r="119" spans="3:68">
      <c r="G119" s="9"/>
      <c r="H119" s="9"/>
      <c r="I119" s="9"/>
      <c r="J119" s="9"/>
      <c r="K119" s="9"/>
      <c r="L119" s="9"/>
    </row>
  </sheetData>
  <autoFilter ref="B13:BU106">
    <filterColumn colId="4"/>
    <filterColumn colId="6"/>
    <filterColumn colId="7"/>
    <filterColumn colId="8"/>
    <filterColumn colId="9"/>
    <filterColumn colId="10"/>
    <filterColumn colId="13"/>
    <filterColumn colId="14"/>
    <filterColumn colId="16"/>
    <filterColumn colId="20"/>
    <filterColumn colId="21"/>
    <filterColumn colId="22"/>
    <filterColumn colId="23"/>
    <filterColumn colId="24"/>
    <filterColumn colId="26"/>
    <filterColumn colId="27"/>
    <filterColumn colId="30"/>
    <filterColumn colId="31"/>
    <filterColumn colId="32"/>
    <filterColumn colId="36"/>
    <filterColumn colId="38"/>
    <filterColumn colId="39"/>
    <filterColumn colId="40"/>
    <filterColumn colId="41"/>
    <filterColumn colId="42"/>
    <filterColumn colId="44"/>
    <filterColumn colId="45"/>
    <filterColumn colId="46"/>
    <filterColumn colId="47"/>
    <filterColumn colId="48"/>
    <filterColumn colId="52"/>
    <filterColumn colId="53"/>
    <filterColumn colId="54"/>
    <filterColumn colId="55"/>
    <filterColumn colId="56"/>
    <filterColumn colId="58"/>
    <filterColumn colId="59"/>
    <filterColumn colId="60"/>
    <filterColumn colId="61"/>
    <filterColumn colId="62"/>
    <filterColumn colId="63"/>
  </autoFilter>
  <mergeCells count="84">
    <mergeCell ref="E6:AE6"/>
    <mergeCell ref="AK6:BN6"/>
    <mergeCell ref="E7:AE7"/>
    <mergeCell ref="AK7:BN7"/>
    <mergeCell ref="D4:AH4"/>
    <mergeCell ref="AI4:BN4"/>
    <mergeCell ref="B8:B12"/>
    <mergeCell ref="C8:C12"/>
    <mergeCell ref="D8:AE8"/>
    <mergeCell ref="AI8:BN8"/>
    <mergeCell ref="D9:S9"/>
    <mergeCell ref="T9:Z9"/>
    <mergeCell ref="AA9:AD9"/>
    <mergeCell ref="AE9:AE11"/>
    <mergeCell ref="AF9:AH9"/>
    <mergeCell ref="AI9:AI12"/>
    <mergeCell ref="I10:I11"/>
    <mergeCell ref="O10:P10"/>
    <mergeCell ref="AO10:AO12"/>
    <mergeCell ref="AU10:AV10"/>
    <mergeCell ref="AU11:AU12"/>
    <mergeCell ref="AV11:AV12"/>
    <mergeCell ref="BL9:BN9"/>
    <mergeCell ref="D10:D11"/>
    <mergeCell ref="E10:G10"/>
    <mergeCell ref="H10:H11"/>
    <mergeCell ref="J10:J11"/>
    <mergeCell ref="K10:K11"/>
    <mergeCell ref="S10:S11"/>
    <mergeCell ref="AJ9:AY9"/>
    <mergeCell ref="AZ9:BF9"/>
    <mergeCell ref="BG9:BJ9"/>
    <mergeCell ref="BK9:BK12"/>
    <mergeCell ref="L10:L11"/>
    <mergeCell ref="M10:M11"/>
    <mergeCell ref="N10:N11"/>
    <mergeCell ref="Q10:Q11"/>
    <mergeCell ref="R10:R11"/>
    <mergeCell ref="T10:T12"/>
    <mergeCell ref="U10:Z10"/>
    <mergeCell ref="AA10:AA12"/>
    <mergeCell ref="AB10:AD10"/>
    <mergeCell ref="AF10:AH10"/>
    <mergeCell ref="AC11:AC12"/>
    <mergeCell ref="AD11:AD12"/>
    <mergeCell ref="Y11:Y12"/>
    <mergeCell ref="Z11:Z12"/>
    <mergeCell ref="AB11:AB12"/>
    <mergeCell ref="X11:X12"/>
    <mergeCell ref="AX10:AX12"/>
    <mergeCell ref="AY10:AY12"/>
    <mergeCell ref="AZ10:AZ12"/>
    <mergeCell ref="BA10:BF10"/>
    <mergeCell ref="BA11:BA12"/>
    <mergeCell ref="BB11:BB12"/>
    <mergeCell ref="BC11:BC12"/>
    <mergeCell ref="BD11:BD12"/>
    <mergeCell ref="AT10:AT12"/>
    <mergeCell ref="AW10:AW12"/>
    <mergeCell ref="AK10:AM10"/>
    <mergeCell ref="AN10:AN12"/>
    <mergeCell ref="AP10:AP12"/>
    <mergeCell ref="AQ10:AQ12"/>
    <mergeCell ref="AR10:AR12"/>
    <mergeCell ref="AS10:AS12"/>
    <mergeCell ref="AK11:AK12"/>
    <mergeCell ref="AL11:AL12"/>
    <mergeCell ref="AM11:AM12"/>
    <mergeCell ref="AJ10:AJ12"/>
    <mergeCell ref="BM11:BM12"/>
    <mergeCell ref="BN11:BN12"/>
    <mergeCell ref="C112:C113"/>
    <mergeCell ref="BE11:BE12"/>
    <mergeCell ref="BF11:BF12"/>
    <mergeCell ref="BH11:BH12"/>
    <mergeCell ref="BI11:BI12"/>
    <mergeCell ref="BJ11:BJ12"/>
    <mergeCell ref="BL11:BL12"/>
    <mergeCell ref="BG10:BG12"/>
    <mergeCell ref="BH10:BJ10"/>
    <mergeCell ref="BL10:BN10"/>
    <mergeCell ref="U11:U12"/>
    <mergeCell ref="V11:V12"/>
    <mergeCell ref="W11:W12"/>
  </mergeCells>
  <conditionalFormatting sqref="AM116:AO116 AT116:AV116 B17:B106 D14:BN106">
    <cfRule type="cellIs" dxfId="16" priority="12" stopIfTrue="1" operator="lessThan">
      <formula>0</formula>
    </cfRule>
  </conditionalFormatting>
  <conditionalFormatting sqref="B17:B106 AM116:AO116 AT116:AV116 D14:BN106">
    <cfRule type="cellIs" dxfId="15" priority="9" stopIfTrue="1" operator="lessThan">
      <formula>0</formula>
    </cfRule>
  </conditionalFormatting>
  <conditionalFormatting sqref="B17:B106 D14:BN106">
    <cfRule type="cellIs" dxfId="14" priority="8" stopIfTrue="1" operator="lessThan">
      <formula>0</formula>
    </cfRule>
  </conditionalFormatting>
  <conditionalFormatting sqref="D14:BN106">
    <cfRule type="cellIs" dxfId="13" priority="7" stopIfTrue="1" operator="lessThan">
      <formula>0</formula>
    </cfRule>
  </conditionalFormatting>
  <conditionalFormatting sqref="B17:B106 D14:BN106">
    <cfRule type="cellIs" dxfId="12" priority="6" stopIfTrue="1" operator="lessThan">
      <formula>0</formula>
    </cfRule>
  </conditionalFormatting>
  <conditionalFormatting sqref="B17:B106 D14:BN106">
    <cfRule type="cellIs" dxfId="11" priority="5" stopIfTrue="1" operator="lessThan">
      <formula>0</formula>
    </cfRule>
  </conditionalFormatting>
  <conditionalFormatting sqref="D14:BN106">
    <cfRule type="cellIs" dxfId="10" priority="4" stopIfTrue="1" operator="lessThan">
      <formula>0</formula>
    </cfRule>
  </conditionalFormatting>
  <conditionalFormatting sqref="B17:B106 AM116:AO116 AT116:AV116 D14:BN106">
    <cfRule type="cellIs" dxfId="9" priority="3" stopIfTrue="1" operator="lessThan">
      <formula>0</formula>
    </cfRule>
  </conditionalFormatting>
  <conditionalFormatting sqref="B17:B106 D14:BN106">
    <cfRule type="cellIs" dxfId="8" priority="2" stopIfTrue="1" operator="lessThan">
      <formula>0</formula>
    </cfRule>
  </conditionalFormatting>
  <conditionalFormatting sqref="D14:BN106">
    <cfRule type="cellIs" dxfId="7" priority="1" stopIfTrue="1" operator="lessThan">
      <formula>0</formula>
    </cfRule>
  </conditionalFormatting>
  <pageMargins left="0" right="0" top="0" bottom="0" header="0" footer="0"/>
  <pageSetup paperSize="8" scale="22" fitToWidth="2" orientation="portrait" r:id="rId1"/>
  <colBreaks count="1" manualBreakCount="1">
    <brk id="34" max="10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M117"/>
  <sheetViews>
    <sheetView view="pageBreakPreview" zoomScale="60" zoomScaleNormal="75" workbookViewId="0">
      <selection activeCell="I110" sqref="I110"/>
    </sheetView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3.140625" style="2" customWidth="1"/>
    <col min="5" max="5" width="19.42578125" style="8" customWidth="1"/>
    <col min="6" max="6" width="17.7109375" style="8" customWidth="1"/>
    <col min="7" max="7" width="22.140625" style="8" customWidth="1"/>
    <col min="8" max="8" width="19.28515625" style="8" customWidth="1"/>
    <col min="9" max="9" width="21.140625" style="4" customWidth="1"/>
    <col min="10" max="10" width="9.140625" style="4"/>
    <col min="11" max="11" width="16.140625" style="4" customWidth="1"/>
    <col min="12" max="16384" width="9.140625" style="4"/>
  </cols>
  <sheetData>
    <row r="1" spans="1:13" ht="19.5" customHeight="1">
      <c r="B1" s="1"/>
      <c r="C1" s="1"/>
      <c r="D1" s="1"/>
      <c r="E1" s="1"/>
      <c r="F1" s="16"/>
      <c r="G1" s="3"/>
      <c r="H1" s="29"/>
      <c r="I1" s="17"/>
    </row>
    <row r="2" spans="1:13" ht="64.5" customHeight="1">
      <c r="B2" s="1"/>
      <c r="C2" s="31"/>
      <c r="D2" s="68" t="s">
        <v>217</v>
      </c>
      <c r="E2" s="68"/>
      <c r="F2" s="68"/>
      <c r="G2" s="68"/>
      <c r="H2" s="68"/>
      <c r="I2" s="68"/>
    </row>
    <row r="3" spans="1:13" ht="12.75" customHeight="1">
      <c r="B3" s="5"/>
      <c r="C3" s="31"/>
      <c r="D3" s="5"/>
      <c r="E3" s="5"/>
      <c r="F3" s="5"/>
      <c r="G3" s="5"/>
      <c r="H3" s="5"/>
      <c r="I3" s="5"/>
    </row>
    <row r="4" spans="1:13" ht="12.75" customHeight="1">
      <c r="B4" s="5"/>
      <c r="C4" s="32"/>
      <c r="D4" s="80" t="s">
        <v>131</v>
      </c>
      <c r="E4" s="80"/>
      <c r="F4" s="80"/>
      <c r="G4" s="80"/>
      <c r="H4" s="80"/>
      <c r="I4" s="80"/>
    </row>
    <row r="5" spans="1:13" ht="14.25">
      <c r="B5" s="5"/>
      <c r="C5" s="33" t="s">
        <v>4</v>
      </c>
      <c r="D5" s="83" t="s">
        <v>5</v>
      </c>
      <c r="E5" s="83"/>
      <c r="F5" s="83"/>
      <c r="G5" s="83"/>
      <c r="H5" s="83"/>
      <c r="I5" s="83"/>
    </row>
    <row r="6" spans="1:13" ht="21" customHeight="1">
      <c r="B6" s="67" t="s">
        <v>3</v>
      </c>
      <c r="C6" s="74" t="s">
        <v>6</v>
      </c>
      <c r="D6" s="84" t="s">
        <v>10</v>
      </c>
      <c r="E6" s="77"/>
      <c r="F6" s="77"/>
      <c r="G6" s="77" t="s">
        <v>49</v>
      </c>
      <c r="H6" s="77"/>
      <c r="I6" s="77"/>
    </row>
    <row r="7" spans="1:13" s="6" customFormat="1" ht="51.75" customHeight="1">
      <c r="B7" s="67"/>
      <c r="C7" s="75"/>
      <c r="D7" s="78" t="s">
        <v>235</v>
      </c>
      <c r="E7" s="79"/>
      <c r="F7" s="79"/>
      <c r="G7" s="78" t="s">
        <v>235</v>
      </c>
      <c r="H7" s="79"/>
      <c r="I7" s="79"/>
    </row>
    <row r="8" spans="1:13" s="6" customFormat="1" ht="51.75" customHeight="1">
      <c r="B8" s="67"/>
      <c r="C8" s="75"/>
      <c r="D8" s="74" t="s">
        <v>7</v>
      </c>
      <c r="E8" s="74" t="s">
        <v>236</v>
      </c>
      <c r="F8" s="74" t="s">
        <v>237</v>
      </c>
      <c r="G8" s="74" t="s">
        <v>7</v>
      </c>
      <c r="H8" s="74" t="s">
        <v>236</v>
      </c>
      <c r="I8" s="74" t="s">
        <v>237</v>
      </c>
    </row>
    <row r="9" spans="1:13" s="6" customFormat="1" ht="147" customHeight="1">
      <c r="B9" s="67"/>
      <c r="C9" s="75"/>
      <c r="D9" s="75"/>
      <c r="E9" s="75"/>
      <c r="F9" s="75"/>
      <c r="G9" s="75"/>
      <c r="H9" s="75"/>
      <c r="I9" s="75"/>
    </row>
    <row r="10" spans="1:13" s="6" customFormat="1" ht="32.25" customHeight="1">
      <c r="B10" s="67"/>
      <c r="C10" s="76"/>
      <c r="D10" s="76"/>
      <c r="E10" s="76"/>
      <c r="F10" s="76"/>
      <c r="G10" s="76"/>
      <c r="H10" s="76"/>
      <c r="I10" s="76"/>
    </row>
    <row r="11" spans="1:13">
      <c r="B11" s="7">
        <v>1</v>
      </c>
      <c r="C11" s="34">
        <f>B11+1</f>
        <v>2</v>
      </c>
      <c r="D11" s="7">
        <f t="shared" ref="D11:I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</row>
    <row r="12" spans="1:13" ht="15.95" customHeight="1">
      <c r="A12" s="30" t="s">
        <v>58</v>
      </c>
      <c r="B12" s="20">
        <v>1</v>
      </c>
      <c r="C12" s="27" t="s">
        <v>19</v>
      </c>
      <c r="D12" s="21">
        <f>D13+D14</f>
        <v>8677</v>
      </c>
      <c r="E12" s="21">
        <f t="shared" ref="E12:I12" si="1">E13+E14</f>
        <v>347</v>
      </c>
      <c r="F12" s="21">
        <f t="shared" si="1"/>
        <v>8330</v>
      </c>
      <c r="G12" s="22">
        <f t="shared" si="1"/>
        <v>17668744.039999999</v>
      </c>
      <c r="H12" s="22">
        <f t="shared" si="1"/>
        <v>2408111.56</v>
      </c>
      <c r="I12" s="22">
        <f t="shared" si="1"/>
        <v>15260632.479999999</v>
      </c>
      <c r="J12" s="18"/>
      <c r="K12" s="10">
        <f>D12-E12-F12</f>
        <v>0</v>
      </c>
      <c r="L12" s="10">
        <f>G12-H12-I12</f>
        <v>0</v>
      </c>
      <c r="M12" s="18"/>
    </row>
    <row r="13" spans="1:13" ht="15.95" customHeight="1">
      <c r="A13" s="30"/>
      <c r="B13" s="20"/>
      <c r="C13" s="35" t="s">
        <v>52</v>
      </c>
      <c r="D13" s="21">
        <f>'Прил_15 СВОД'!S15</f>
        <v>8677</v>
      </c>
      <c r="E13" s="21">
        <v>347</v>
      </c>
      <c r="F13" s="21">
        <v>8330</v>
      </c>
      <c r="G13" s="22">
        <f>'Прил_15 СВОД'!AY15</f>
        <v>17668744.039999999</v>
      </c>
      <c r="H13" s="22">
        <v>2408111.56</v>
      </c>
      <c r="I13" s="22">
        <v>15260632.479999999</v>
      </c>
      <c r="J13" s="18"/>
      <c r="K13" s="10">
        <f>D13-E13-F13</f>
        <v>0</v>
      </c>
      <c r="L13" s="10">
        <f>G13-H13-I13</f>
        <v>0</v>
      </c>
      <c r="M13" s="18"/>
    </row>
    <row r="14" spans="1:13" ht="15.95" customHeight="1">
      <c r="A14" s="30"/>
      <c r="B14" s="20"/>
      <c r="C14" s="35" t="s">
        <v>53</v>
      </c>
      <c r="D14" s="21"/>
      <c r="E14" s="21"/>
      <c r="F14" s="21"/>
      <c r="G14" s="22"/>
      <c r="H14" s="22"/>
      <c r="I14" s="22"/>
      <c r="J14" s="18"/>
      <c r="K14" s="10">
        <f>D14-E14-F14</f>
        <v>0</v>
      </c>
      <c r="L14" s="10">
        <f>G14-H14-I14</f>
        <v>0</v>
      </c>
      <c r="M14" s="18"/>
    </row>
    <row r="15" spans="1:13" ht="15.95" customHeight="1">
      <c r="A15" s="30" t="s">
        <v>59</v>
      </c>
      <c r="B15" s="23">
        <v>2</v>
      </c>
      <c r="C15" s="28" t="s">
        <v>34</v>
      </c>
      <c r="D15" s="21">
        <f t="shared" ref="D15:I15" si="2">D16+D17</f>
        <v>0</v>
      </c>
      <c r="E15" s="21">
        <f t="shared" si="2"/>
        <v>0</v>
      </c>
      <c r="F15" s="21">
        <f t="shared" si="2"/>
        <v>0</v>
      </c>
      <c r="G15" s="22">
        <f t="shared" si="2"/>
        <v>0</v>
      </c>
      <c r="H15" s="22">
        <f t="shared" si="2"/>
        <v>0</v>
      </c>
      <c r="I15" s="22">
        <f t="shared" si="2"/>
        <v>0</v>
      </c>
      <c r="J15" s="18"/>
      <c r="K15" s="10">
        <f t="shared" ref="K15:K78" si="3">D15-E15-F15</f>
        <v>0</v>
      </c>
      <c r="L15" s="10">
        <f t="shared" ref="L15:L78" si="4">G15-H15-I15</f>
        <v>0</v>
      </c>
      <c r="M15" s="18"/>
    </row>
    <row r="16" spans="1:13" ht="15.95" customHeight="1">
      <c r="A16" s="30"/>
      <c r="B16" s="20"/>
      <c r="C16" s="35" t="s">
        <v>52</v>
      </c>
      <c r="D16" s="21">
        <f>'Прил_15 СВОД'!S18</f>
        <v>0</v>
      </c>
      <c r="E16" s="21">
        <v>0</v>
      </c>
      <c r="F16" s="21">
        <v>0</v>
      </c>
      <c r="G16" s="22">
        <f>'Прил_15 СВОД'!AY18</f>
        <v>0</v>
      </c>
      <c r="H16" s="22">
        <v>0</v>
      </c>
      <c r="I16" s="22">
        <v>0</v>
      </c>
      <c r="J16" s="18"/>
      <c r="K16" s="10">
        <f t="shared" si="3"/>
        <v>0</v>
      </c>
      <c r="L16" s="10">
        <f t="shared" si="4"/>
        <v>0</v>
      </c>
      <c r="M16" s="18"/>
    </row>
    <row r="17" spans="1:13" ht="15.95" customHeight="1">
      <c r="A17" s="30"/>
      <c r="B17" s="20"/>
      <c r="C17" s="35" t="s">
        <v>53</v>
      </c>
      <c r="D17" s="21"/>
      <c r="E17" s="21"/>
      <c r="F17" s="21"/>
      <c r="G17" s="22"/>
      <c r="H17" s="22"/>
      <c r="I17" s="22"/>
      <c r="J17" s="18"/>
      <c r="K17" s="10">
        <f t="shared" si="3"/>
        <v>0</v>
      </c>
      <c r="L17" s="10">
        <f t="shared" si="4"/>
        <v>0</v>
      </c>
      <c r="M17" s="18"/>
    </row>
    <row r="18" spans="1:13" ht="15.95" customHeight="1">
      <c r="A18" s="30" t="s">
        <v>60</v>
      </c>
      <c r="B18" s="23">
        <v>3</v>
      </c>
      <c r="C18" s="28" t="s">
        <v>33</v>
      </c>
      <c r="D18" s="21">
        <f t="shared" ref="D18:I18" si="5">D19+D20</f>
        <v>0</v>
      </c>
      <c r="E18" s="21">
        <f t="shared" si="5"/>
        <v>0</v>
      </c>
      <c r="F18" s="21">
        <f t="shared" si="5"/>
        <v>0</v>
      </c>
      <c r="G18" s="22">
        <f t="shared" si="5"/>
        <v>0</v>
      </c>
      <c r="H18" s="22">
        <f t="shared" si="5"/>
        <v>0</v>
      </c>
      <c r="I18" s="22">
        <f t="shared" si="5"/>
        <v>0</v>
      </c>
      <c r="J18" s="18"/>
      <c r="K18" s="10">
        <f t="shared" si="3"/>
        <v>0</v>
      </c>
      <c r="L18" s="10">
        <f t="shared" si="4"/>
        <v>0</v>
      </c>
      <c r="M18" s="18"/>
    </row>
    <row r="19" spans="1:13" ht="15.95" customHeight="1">
      <c r="A19" s="30"/>
      <c r="B19" s="20"/>
      <c r="C19" s="35" t="s">
        <v>52</v>
      </c>
      <c r="D19" s="21">
        <f>'Прил_15 СВОД'!S21</f>
        <v>0</v>
      </c>
      <c r="E19" s="21">
        <v>0</v>
      </c>
      <c r="F19" s="21">
        <v>0</v>
      </c>
      <c r="G19" s="22">
        <f>'Прил_15 СВОД'!AY21</f>
        <v>0</v>
      </c>
      <c r="H19" s="22">
        <v>0</v>
      </c>
      <c r="I19" s="22">
        <v>0</v>
      </c>
      <c r="J19" s="18"/>
      <c r="K19" s="10">
        <f t="shared" si="3"/>
        <v>0</v>
      </c>
      <c r="L19" s="10">
        <f t="shared" si="4"/>
        <v>0</v>
      </c>
      <c r="M19" s="18"/>
    </row>
    <row r="20" spans="1:13" ht="15.95" customHeight="1">
      <c r="A20" s="30"/>
      <c r="B20" s="20"/>
      <c r="C20" s="35" t="s">
        <v>54</v>
      </c>
      <c r="D20" s="21"/>
      <c r="E20" s="21"/>
      <c r="F20" s="21"/>
      <c r="G20" s="22"/>
      <c r="H20" s="22"/>
      <c r="I20" s="22"/>
      <c r="J20" s="18"/>
      <c r="K20" s="10">
        <f t="shared" si="3"/>
        <v>0</v>
      </c>
      <c r="L20" s="10">
        <f t="shared" si="4"/>
        <v>0</v>
      </c>
      <c r="M20" s="18"/>
    </row>
    <row r="21" spans="1:13" ht="15.95" customHeight="1">
      <c r="A21" s="30" t="s">
        <v>61</v>
      </c>
      <c r="B21" s="23">
        <v>4</v>
      </c>
      <c r="C21" s="28" t="s">
        <v>20</v>
      </c>
      <c r="D21" s="21">
        <f t="shared" ref="D21:I21" si="6">D22+D23</f>
        <v>0</v>
      </c>
      <c r="E21" s="21">
        <f t="shared" si="6"/>
        <v>0</v>
      </c>
      <c r="F21" s="21">
        <f t="shared" si="6"/>
        <v>0</v>
      </c>
      <c r="G21" s="22">
        <f t="shared" si="6"/>
        <v>0</v>
      </c>
      <c r="H21" s="22">
        <f t="shared" si="6"/>
        <v>0</v>
      </c>
      <c r="I21" s="22">
        <f t="shared" si="6"/>
        <v>0</v>
      </c>
      <c r="J21" s="18"/>
      <c r="K21" s="10">
        <f t="shared" si="3"/>
        <v>0</v>
      </c>
      <c r="L21" s="10">
        <f t="shared" si="4"/>
        <v>0</v>
      </c>
      <c r="M21" s="18"/>
    </row>
    <row r="22" spans="1:13" ht="15.95" customHeight="1">
      <c r="A22" s="30"/>
      <c r="B22" s="20"/>
      <c r="C22" s="35" t="s">
        <v>52</v>
      </c>
      <c r="D22" s="21">
        <f>'Прил_15 СВОД'!S24</f>
        <v>0</v>
      </c>
      <c r="E22" s="21">
        <v>0</v>
      </c>
      <c r="F22" s="21">
        <v>0</v>
      </c>
      <c r="G22" s="22">
        <f>'Прил_15 СВОД'!AY24</f>
        <v>0</v>
      </c>
      <c r="H22" s="22">
        <v>0</v>
      </c>
      <c r="I22" s="22">
        <v>0</v>
      </c>
      <c r="J22" s="18"/>
      <c r="K22" s="10">
        <f t="shared" si="3"/>
        <v>0</v>
      </c>
      <c r="L22" s="10">
        <f t="shared" si="4"/>
        <v>0</v>
      </c>
      <c r="M22" s="18"/>
    </row>
    <row r="23" spans="1:13" ht="15.95" customHeight="1">
      <c r="A23" s="30"/>
      <c r="B23" s="20"/>
      <c r="C23" s="35" t="s">
        <v>54</v>
      </c>
      <c r="D23" s="21"/>
      <c r="E23" s="21"/>
      <c r="F23" s="21"/>
      <c r="G23" s="22"/>
      <c r="H23" s="22"/>
      <c r="I23" s="22"/>
      <c r="J23" s="18"/>
      <c r="K23" s="10">
        <f t="shared" si="3"/>
        <v>0</v>
      </c>
      <c r="L23" s="10">
        <f t="shared" si="4"/>
        <v>0</v>
      </c>
      <c r="M23" s="18"/>
    </row>
    <row r="24" spans="1:13" ht="15.95" customHeight="1">
      <c r="A24" s="30" t="s">
        <v>62</v>
      </c>
      <c r="B24" s="23">
        <v>5</v>
      </c>
      <c r="C24" s="28" t="s">
        <v>218</v>
      </c>
      <c r="D24" s="21">
        <f t="shared" ref="D24:I24" si="7">D25+D26</f>
        <v>3314</v>
      </c>
      <c r="E24" s="21">
        <f t="shared" si="7"/>
        <v>289</v>
      </c>
      <c r="F24" s="21">
        <f t="shared" si="7"/>
        <v>3025</v>
      </c>
      <c r="G24" s="22">
        <f t="shared" si="7"/>
        <v>7547439.3600000003</v>
      </c>
      <c r="H24" s="22">
        <f t="shared" si="7"/>
        <v>2005613.76</v>
      </c>
      <c r="I24" s="22">
        <f t="shared" si="7"/>
        <v>5541825.6000000006</v>
      </c>
      <c r="J24" s="18"/>
      <c r="K24" s="10">
        <f t="shared" si="3"/>
        <v>0</v>
      </c>
      <c r="L24" s="10">
        <f t="shared" si="4"/>
        <v>0</v>
      </c>
      <c r="M24" s="18"/>
    </row>
    <row r="25" spans="1:13" ht="15.95" customHeight="1">
      <c r="A25" s="30"/>
      <c r="B25" s="20"/>
      <c r="C25" s="35" t="s">
        <v>52</v>
      </c>
      <c r="D25" s="21">
        <f>'Прил_15 СВОД'!S27</f>
        <v>3314</v>
      </c>
      <c r="E25" s="21">
        <v>289</v>
      </c>
      <c r="F25" s="21">
        <v>3025</v>
      </c>
      <c r="G25" s="22">
        <f>'Прил_15 СВОД'!AY27</f>
        <v>7547439.3600000003</v>
      </c>
      <c r="H25" s="22">
        <v>2005613.76</v>
      </c>
      <c r="I25" s="22">
        <v>5541825.6000000006</v>
      </c>
      <c r="J25" s="18"/>
      <c r="K25" s="10">
        <f t="shared" si="3"/>
        <v>0</v>
      </c>
      <c r="L25" s="10">
        <f t="shared" si="4"/>
        <v>0</v>
      </c>
      <c r="M25" s="18"/>
    </row>
    <row r="26" spans="1:13" ht="15.95" customHeight="1">
      <c r="A26" s="30"/>
      <c r="B26" s="20"/>
      <c r="C26" s="35" t="s">
        <v>54</v>
      </c>
      <c r="D26" s="21"/>
      <c r="E26" s="21"/>
      <c r="F26" s="21"/>
      <c r="G26" s="22"/>
      <c r="H26" s="22"/>
      <c r="I26" s="22"/>
      <c r="J26" s="18"/>
      <c r="K26" s="10">
        <f t="shared" si="3"/>
        <v>0</v>
      </c>
      <c r="L26" s="10">
        <f t="shared" si="4"/>
        <v>0</v>
      </c>
      <c r="M26" s="18"/>
    </row>
    <row r="27" spans="1:13" ht="15.95" customHeight="1">
      <c r="A27" s="30" t="s">
        <v>63</v>
      </c>
      <c r="B27" s="23">
        <v>6</v>
      </c>
      <c r="C27" s="28" t="s">
        <v>56</v>
      </c>
      <c r="D27" s="21">
        <f t="shared" ref="D27:I27" si="8">D28+D29</f>
        <v>0</v>
      </c>
      <c r="E27" s="21">
        <f t="shared" si="8"/>
        <v>0</v>
      </c>
      <c r="F27" s="21">
        <f t="shared" si="8"/>
        <v>0</v>
      </c>
      <c r="G27" s="22">
        <f t="shared" si="8"/>
        <v>0</v>
      </c>
      <c r="H27" s="22">
        <f t="shared" si="8"/>
        <v>0</v>
      </c>
      <c r="I27" s="22">
        <f t="shared" si="8"/>
        <v>0</v>
      </c>
      <c r="J27" s="18"/>
      <c r="K27" s="10">
        <f t="shared" si="3"/>
        <v>0</v>
      </c>
      <c r="L27" s="10">
        <f t="shared" si="4"/>
        <v>0</v>
      </c>
      <c r="M27" s="18"/>
    </row>
    <row r="28" spans="1:13" ht="15.95" customHeight="1">
      <c r="A28" s="30"/>
      <c r="B28" s="20"/>
      <c r="C28" s="35" t="s">
        <v>52</v>
      </c>
      <c r="D28" s="21">
        <f>'Прил_15 СВОД'!S30</f>
        <v>0</v>
      </c>
      <c r="E28" s="21">
        <v>0</v>
      </c>
      <c r="F28" s="21">
        <v>0</v>
      </c>
      <c r="G28" s="22">
        <f>'Прил_15 СВОД'!AY30</f>
        <v>0</v>
      </c>
      <c r="H28" s="22">
        <v>0</v>
      </c>
      <c r="I28" s="22">
        <v>0</v>
      </c>
      <c r="J28" s="18"/>
      <c r="K28" s="10">
        <f t="shared" si="3"/>
        <v>0</v>
      </c>
      <c r="L28" s="10">
        <f t="shared" si="4"/>
        <v>0</v>
      </c>
      <c r="M28" s="18"/>
    </row>
    <row r="29" spans="1:13" ht="15.95" customHeight="1">
      <c r="A29" s="30"/>
      <c r="B29" s="20"/>
      <c r="C29" s="35" t="s">
        <v>54</v>
      </c>
      <c r="D29" s="21"/>
      <c r="E29" s="21"/>
      <c r="F29" s="21"/>
      <c r="G29" s="22"/>
      <c r="H29" s="22"/>
      <c r="I29" s="22"/>
      <c r="J29" s="18"/>
      <c r="K29" s="10">
        <f t="shared" si="3"/>
        <v>0</v>
      </c>
      <c r="L29" s="10">
        <f t="shared" si="4"/>
        <v>0</v>
      </c>
      <c r="M29" s="18"/>
    </row>
    <row r="30" spans="1:13" ht="15.95" customHeight="1">
      <c r="A30" s="30" t="s">
        <v>64</v>
      </c>
      <c r="B30" s="23">
        <v>7</v>
      </c>
      <c r="C30" s="27" t="s">
        <v>21</v>
      </c>
      <c r="D30" s="21">
        <f t="shared" ref="D30:I30" si="9">D31+D32</f>
        <v>0</v>
      </c>
      <c r="E30" s="21">
        <f t="shared" si="9"/>
        <v>0</v>
      </c>
      <c r="F30" s="21">
        <f t="shared" si="9"/>
        <v>0</v>
      </c>
      <c r="G30" s="22">
        <f t="shared" si="9"/>
        <v>0</v>
      </c>
      <c r="H30" s="22">
        <f t="shared" si="9"/>
        <v>0</v>
      </c>
      <c r="I30" s="22">
        <f t="shared" si="9"/>
        <v>0</v>
      </c>
      <c r="J30" s="18"/>
      <c r="K30" s="10">
        <f t="shared" si="3"/>
        <v>0</v>
      </c>
      <c r="L30" s="10">
        <f t="shared" si="4"/>
        <v>0</v>
      </c>
      <c r="M30" s="18"/>
    </row>
    <row r="31" spans="1:13" ht="15.95" customHeight="1">
      <c r="A31" s="30"/>
      <c r="B31" s="20"/>
      <c r="C31" s="35" t="s">
        <v>52</v>
      </c>
      <c r="D31" s="21">
        <f>'Прил_15 СВОД'!S33</f>
        <v>0</v>
      </c>
      <c r="E31" s="21">
        <v>0</v>
      </c>
      <c r="F31" s="21">
        <v>0</v>
      </c>
      <c r="G31" s="22">
        <f>'Прил_15 СВОД'!AY33</f>
        <v>0</v>
      </c>
      <c r="H31" s="22">
        <v>0</v>
      </c>
      <c r="I31" s="22">
        <v>0</v>
      </c>
      <c r="J31" s="18"/>
      <c r="K31" s="10">
        <f t="shared" si="3"/>
        <v>0</v>
      </c>
      <c r="L31" s="10">
        <f t="shared" si="4"/>
        <v>0</v>
      </c>
      <c r="M31" s="18"/>
    </row>
    <row r="32" spans="1:13" ht="15.95" customHeight="1">
      <c r="A32" s="30"/>
      <c r="B32" s="20"/>
      <c r="C32" s="35" t="s">
        <v>54</v>
      </c>
      <c r="D32" s="21"/>
      <c r="E32" s="21"/>
      <c r="F32" s="21"/>
      <c r="G32" s="22"/>
      <c r="H32" s="22"/>
      <c r="I32" s="22"/>
      <c r="J32" s="18"/>
      <c r="K32" s="10">
        <f t="shared" si="3"/>
        <v>0</v>
      </c>
      <c r="L32" s="10">
        <f t="shared" si="4"/>
        <v>0</v>
      </c>
      <c r="M32" s="18"/>
    </row>
    <row r="33" spans="1:13" ht="15.95" customHeight="1">
      <c r="A33" s="30" t="s">
        <v>65</v>
      </c>
      <c r="B33" s="23">
        <v>8</v>
      </c>
      <c r="C33" s="27" t="s">
        <v>35</v>
      </c>
      <c r="D33" s="21">
        <f t="shared" ref="D33:I33" si="10">D34+D35</f>
        <v>0</v>
      </c>
      <c r="E33" s="21">
        <f t="shared" si="10"/>
        <v>0</v>
      </c>
      <c r="F33" s="21">
        <f t="shared" si="10"/>
        <v>0</v>
      </c>
      <c r="G33" s="22">
        <f t="shared" si="10"/>
        <v>0</v>
      </c>
      <c r="H33" s="22">
        <f t="shared" si="10"/>
        <v>0</v>
      </c>
      <c r="I33" s="22">
        <f t="shared" si="10"/>
        <v>0</v>
      </c>
      <c r="J33" s="18"/>
      <c r="K33" s="10">
        <f t="shared" si="3"/>
        <v>0</v>
      </c>
      <c r="L33" s="10">
        <f t="shared" si="4"/>
        <v>0</v>
      </c>
      <c r="M33" s="18"/>
    </row>
    <row r="34" spans="1:13" ht="15.95" customHeight="1">
      <c r="A34" s="30"/>
      <c r="B34" s="20"/>
      <c r="C34" s="35" t="s">
        <v>52</v>
      </c>
      <c r="D34" s="21">
        <f>'Прил_15 СВОД'!S36</f>
        <v>0</v>
      </c>
      <c r="E34" s="21">
        <v>0</v>
      </c>
      <c r="F34" s="21">
        <v>0</v>
      </c>
      <c r="G34" s="22">
        <f>'Прил_15 СВОД'!AY36</f>
        <v>0</v>
      </c>
      <c r="H34" s="22">
        <v>0</v>
      </c>
      <c r="I34" s="22">
        <v>0</v>
      </c>
      <c r="J34" s="18"/>
      <c r="K34" s="10">
        <f t="shared" si="3"/>
        <v>0</v>
      </c>
      <c r="L34" s="10">
        <f t="shared" si="4"/>
        <v>0</v>
      </c>
      <c r="M34" s="18"/>
    </row>
    <row r="35" spans="1:13" ht="15.95" customHeight="1">
      <c r="A35" s="30"/>
      <c r="B35" s="20"/>
      <c r="C35" s="35" t="s">
        <v>54</v>
      </c>
      <c r="D35" s="21"/>
      <c r="E35" s="21"/>
      <c r="F35" s="21"/>
      <c r="G35" s="22"/>
      <c r="H35" s="22"/>
      <c r="I35" s="22"/>
      <c r="J35" s="18"/>
      <c r="K35" s="10">
        <f t="shared" si="3"/>
        <v>0</v>
      </c>
      <c r="L35" s="10">
        <f t="shared" si="4"/>
        <v>0</v>
      </c>
      <c r="M35" s="18"/>
    </row>
    <row r="36" spans="1:13" ht="15.75" customHeight="1">
      <c r="A36" s="30" t="s">
        <v>66</v>
      </c>
      <c r="B36" s="23">
        <v>9</v>
      </c>
      <c r="C36" s="28" t="s">
        <v>36</v>
      </c>
      <c r="D36" s="21">
        <f t="shared" ref="D36:I36" si="11">D37+D38</f>
        <v>0</v>
      </c>
      <c r="E36" s="21">
        <f t="shared" si="11"/>
        <v>0</v>
      </c>
      <c r="F36" s="21">
        <f t="shared" si="11"/>
        <v>0</v>
      </c>
      <c r="G36" s="22">
        <f t="shared" si="11"/>
        <v>0</v>
      </c>
      <c r="H36" s="22">
        <f t="shared" si="11"/>
        <v>0</v>
      </c>
      <c r="I36" s="22">
        <f t="shared" si="11"/>
        <v>0</v>
      </c>
      <c r="J36" s="18"/>
      <c r="K36" s="10">
        <f t="shared" si="3"/>
        <v>0</v>
      </c>
      <c r="L36" s="10">
        <f t="shared" si="4"/>
        <v>0</v>
      </c>
      <c r="M36" s="18"/>
    </row>
    <row r="37" spans="1:13" ht="15.95" customHeight="1">
      <c r="A37" s="30"/>
      <c r="B37" s="20"/>
      <c r="C37" s="35" t="s">
        <v>52</v>
      </c>
      <c r="D37" s="21">
        <f>'Прил_15 СВОД'!S39</f>
        <v>0</v>
      </c>
      <c r="E37" s="21">
        <v>0</v>
      </c>
      <c r="F37" s="21">
        <v>0</v>
      </c>
      <c r="G37" s="22">
        <f>'Прил_15 СВОД'!AY39</f>
        <v>0</v>
      </c>
      <c r="H37" s="22">
        <v>0</v>
      </c>
      <c r="I37" s="22">
        <v>0</v>
      </c>
      <c r="J37" s="18"/>
      <c r="K37" s="10">
        <f t="shared" si="3"/>
        <v>0</v>
      </c>
      <c r="L37" s="10">
        <f t="shared" si="4"/>
        <v>0</v>
      </c>
      <c r="M37" s="18"/>
    </row>
    <row r="38" spans="1:13" ht="15.95" customHeight="1">
      <c r="A38" s="30"/>
      <c r="B38" s="20"/>
      <c r="C38" s="35" t="s">
        <v>54</v>
      </c>
      <c r="D38" s="21"/>
      <c r="E38" s="21"/>
      <c r="F38" s="21"/>
      <c r="G38" s="22"/>
      <c r="H38" s="22"/>
      <c r="I38" s="22"/>
      <c r="J38" s="18"/>
      <c r="K38" s="10">
        <f t="shared" si="3"/>
        <v>0</v>
      </c>
      <c r="L38" s="10">
        <f t="shared" si="4"/>
        <v>0</v>
      </c>
      <c r="M38" s="18"/>
    </row>
    <row r="39" spans="1:13" ht="15.95" customHeight="1">
      <c r="A39" s="30" t="s">
        <v>68</v>
      </c>
      <c r="B39" s="23">
        <v>10</v>
      </c>
      <c r="C39" s="28" t="s">
        <v>67</v>
      </c>
      <c r="D39" s="21">
        <f t="shared" ref="D39:I39" si="12">D40+D41</f>
        <v>0</v>
      </c>
      <c r="E39" s="21">
        <f t="shared" si="12"/>
        <v>0</v>
      </c>
      <c r="F39" s="21">
        <f t="shared" si="12"/>
        <v>0</v>
      </c>
      <c r="G39" s="22">
        <f t="shared" si="12"/>
        <v>0</v>
      </c>
      <c r="H39" s="22">
        <f t="shared" si="12"/>
        <v>0</v>
      </c>
      <c r="I39" s="22">
        <f t="shared" si="12"/>
        <v>0</v>
      </c>
      <c r="J39" s="18"/>
      <c r="K39" s="10">
        <f t="shared" si="3"/>
        <v>0</v>
      </c>
      <c r="L39" s="10">
        <f t="shared" si="4"/>
        <v>0</v>
      </c>
      <c r="M39" s="18"/>
    </row>
    <row r="40" spans="1:13" ht="15.95" customHeight="1">
      <c r="A40" s="30"/>
      <c r="B40" s="20"/>
      <c r="C40" s="35" t="s">
        <v>52</v>
      </c>
      <c r="D40" s="21">
        <f>'Прил_15 СВОД'!S42</f>
        <v>0</v>
      </c>
      <c r="E40" s="21">
        <v>0</v>
      </c>
      <c r="F40" s="21">
        <v>0</v>
      </c>
      <c r="G40" s="22">
        <f>'Прил_15 СВОД'!AY42</f>
        <v>0</v>
      </c>
      <c r="H40" s="22">
        <v>0</v>
      </c>
      <c r="I40" s="22">
        <v>0</v>
      </c>
      <c r="J40" s="18"/>
      <c r="K40" s="10">
        <f t="shared" si="3"/>
        <v>0</v>
      </c>
      <c r="L40" s="10">
        <f t="shared" si="4"/>
        <v>0</v>
      </c>
      <c r="M40" s="18"/>
    </row>
    <row r="41" spans="1:13" ht="15.95" customHeight="1">
      <c r="A41" s="30"/>
      <c r="B41" s="20"/>
      <c r="C41" s="35" t="s">
        <v>54</v>
      </c>
      <c r="D41" s="21"/>
      <c r="E41" s="21"/>
      <c r="F41" s="21"/>
      <c r="G41" s="22"/>
      <c r="H41" s="22"/>
      <c r="I41" s="22"/>
      <c r="J41" s="18"/>
      <c r="K41" s="10">
        <f t="shared" si="3"/>
        <v>0</v>
      </c>
      <c r="L41" s="10">
        <f t="shared" si="4"/>
        <v>0</v>
      </c>
      <c r="M41" s="18"/>
    </row>
    <row r="42" spans="1:13" ht="15.75" customHeight="1">
      <c r="A42" s="30" t="s">
        <v>69</v>
      </c>
      <c r="B42" s="23">
        <v>11</v>
      </c>
      <c r="C42" s="27" t="s">
        <v>22</v>
      </c>
      <c r="D42" s="21">
        <f t="shared" ref="D42:I42" si="13">D43+D44</f>
        <v>0</v>
      </c>
      <c r="E42" s="21">
        <f t="shared" si="13"/>
        <v>0</v>
      </c>
      <c r="F42" s="21">
        <f t="shared" si="13"/>
        <v>0</v>
      </c>
      <c r="G42" s="22">
        <f t="shared" si="13"/>
        <v>0</v>
      </c>
      <c r="H42" s="22">
        <f t="shared" si="13"/>
        <v>0</v>
      </c>
      <c r="I42" s="22">
        <f t="shared" si="13"/>
        <v>0</v>
      </c>
      <c r="J42" s="18"/>
      <c r="K42" s="10">
        <f t="shared" si="3"/>
        <v>0</v>
      </c>
      <c r="L42" s="10">
        <f t="shared" si="4"/>
        <v>0</v>
      </c>
      <c r="M42" s="18"/>
    </row>
    <row r="43" spans="1:13" ht="15.95" customHeight="1">
      <c r="A43" s="30"/>
      <c r="B43" s="20"/>
      <c r="C43" s="35" t="s">
        <v>52</v>
      </c>
      <c r="D43" s="21">
        <f>'Прил_15 СВОД'!S45</f>
        <v>0</v>
      </c>
      <c r="E43" s="21">
        <v>0</v>
      </c>
      <c r="F43" s="21">
        <v>0</v>
      </c>
      <c r="G43" s="22">
        <f>'Прил_15 СВОД'!AY45</f>
        <v>0</v>
      </c>
      <c r="H43" s="22">
        <v>0</v>
      </c>
      <c r="I43" s="22">
        <v>0</v>
      </c>
      <c r="J43" s="18"/>
      <c r="K43" s="10">
        <f t="shared" si="3"/>
        <v>0</v>
      </c>
      <c r="L43" s="10">
        <f t="shared" si="4"/>
        <v>0</v>
      </c>
      <c r="M43" s="18"/>
    </row>
    <row r="44" spans="1:13" ht="15.95" customHeight="1">
      <c r="A44" s="30"/>
      <c r="B44" s="20"/>
      <c r="C44" s="35" t="s">
        <v>54</v>
      </c>
      <c r="D44" s="21"/>
      <c r="E44" s="21"/>
      <c r="F44" s="21"/>
      <c r="G44" s="22"/>
      <c r="H44" s="22"/>
      <c r="I44" s="22"/>
      <c r="J44" s="18"/>
      <c r="K44" s="10">
        <f t="shared" si="3"/>
        <v>0</v>
      </c>
      <c r="L44" s="10">
        <f t="shared" si="4"/>
        <v>0</v>
      </c>
      <c r="M44" s="18"/>
    </row>
    <row r="45" spans="1:13" ht="15.95" customHeight="1">
      <c r="A45" s="30" t="s">
        <v>70</v>
      </c>
      <c r="B45" s="23">
        <v>12</v>
      </c>
      <c r="C45" s="28" t="s">
        <v>32</v>
      </c>
      <c r="D45" s="21">
        <f t="shared" ref="D45:I45" si="14">D46+D47</f>
        <v>0</v>
      </c>
      <c r="E45" s="21">
        <f t="shared" si="14"/>
        <v>0</v>
      </c>
      <c r="F45" s="21">
        <f t="shared" si="14"/>
        <v>0</v>
      </c>
      <c r="G45" s="22">
        <f t="shared" si="14"/>
        <v>0</v>
      </c>
      <c r="H45" s="22">
        <f t="shared" si="14"/>
        <v>0</v>
      </c>
      <c r="I45" s="22">
        <f t="shared" si="14"/>
        <v>0</v>
      </c>
      <c r="J45" s="18"/>
      <c r="K45" s="10">
        <f t="shared" si="3"/>
        <v>0</v>
      </c>
      <c r="L45" s="10">
        <f t="shared" si="4"/>
        <v>0</v>
      </c>
      <c r="M45" s="18"/>
    </row>
    <row r="46" spans="1:13" ht="15.95" customHeight="1">
      <c r="A46" s="30"/>
      <c r="B46" s="20"/>
      <c r="C46" s="35" t="s">
        <v>52</v>
      </c>
      <c r="D46" s="21">
        <f>'Прил_15 СВОД'!S48</f>
        <v>0</v>
      </c>
      <c r="E46" s="21">
        <v>0</v>
      </c>
      <c r="F46" s="21">
        <v>0</v>
      </c>
      <c r="G46" s="22">
        <f>'Прил_15 СВОД'!AY48</f>
        <v>0</v>
      </c>
      <c r="H46" s="22">
        <v>0</v>
      </c>
      <c r="I46" s="22">
        <v>0</v>
      </c>
      <c r="J46" s="18"/>
      <c r="K46" s="10">
        <f t="shared" si="3"/>
        <v>0</v>
      </c>
      <c r="L46" s="10">
        <f t="shared" si="4"/>
        <v>0</v>
      </c>
      <c r="M46" s="18"/>
    </row>
    <row r="47" spans="1:13" ht="15.95" customHeight="1">
      <c r="A47" s="30"/>
      <c r="B47" s="20"/>
      <c r="C47" s="35" t="s">
        <v>54</v>
      </c>
      <c r="D47" s="21"/>
      <c r="E47" s="21"/>
      <c r="F47" s="21"/>
      <c r="G47" s="22"/>
      <c r="H47" s="22"/>
      <c r="I47" s="22"/>
      <c r="J47" s="18"/>
      <c r="K47" s="10">
        <f t="shared" si="3"/>
        <v>0</v>
      </c>
      <c r="L47" s="10">
        <f t="shared" si="4"/>
        <v>0</v>
      </c>
      <c r="M47" s="18"/>
    </row>
    <row r="48" spans="1:13" ht="15.95" customHeight="1">
      <c r="A48" s="30" t="s">
        <v>71</v>
      </c>
      <c r="B48" s="23">
        <v>13</v>
      </c>
      <c r="C48" s="28" t="s">
        <v>38</v>
      </c>
      <c r="D48" s="21">
        <f t="shared" ref="D48:I48" si="15">D49+D50</f>
        <v>0</v>
      </c>
      <c r="E48" s="21">
        <f t="shared" si="15"/>
        <v>0</v>
      </c>
      <c r="F48" s="21">
        <f t="shared" si="15"/>
        <v>0</v>
      </c>
      <c r="G48" s="22">
        <f t="shared" si="15"/>
        <v>0</v>
      </c>
      <c r="H48" s="22">
        <f t="shared" si="15"/>
        <v>0</v>
      </c>
      <c r="I48" s="22">
        <f t="shared" si="15"/>
        <v>0</v>
      </c>
      <c r="J48" s="18"/>
      <c r="K48" s="10">
        <f t="shared" si="3"/>
        <v>0</v>
      </c>
      <c r="L48" s="10">
        <f t="shared" si="4"/>
        <v>0</v>
      </c>
      <c r="M48" s="18"/>
    </row>
    <row r="49" spans="1:13" ht="15.95" customHeight="1">
      <c r="A49" s="30"/>
      <c r="B49" s="20"/>
      <c r="C49" s="35" t="s">
        <v>52</v>
      </c>
      <c r="D49" s="21">
        <f>'Прил_15 СВОД'!S51</f>
        <v>0</v>
      </c>
      <c r="E49" s="21">
        <v>0</v>
      </c>
      <c r="F49" s="21">
        <v>0</v>
      </c>
      <c r="G49" s="22">
        <f>'Прил_15 СВОД'!AY51</f>
        <v>0</v>
      </c>
      <c r="H49" s="22">
        <v>0</v>
      </c>
      <c r="I49" s="22">
        <v>0</v>
      </c>
      <c r="J49" s="18"/>
      <c r="K49" s="10">
        <f t="shared" si="3"/>
        <v>0</v>
      </c>
      <c r="L49" s="10">
        <f t="shared" si="4"/>
        <v>0</v>
      </c>
      <c r="M49" s="18"/>
    </row>
    <row r="50" spans="1:13" ht="15.95" customHeight="1">
      <c r="A50" s="30"/>
      <c r="B50" s="20"/>
      <c r="C50" s="35" t="s">
        <v>54</v>
      </c>
      <c r="D50" s="21"/>
      <c r="E50" s="21"/>
      <c r="F50" s="21"/>
      <c r="G50" s="22"/>
      <c r="H50" s="22"/>
      <c r="I50" s="22"/>
      <c r="J50" s="18"/>
      <c r="K50" s="10">
        <f t="shared" si="3"/>
        <v>0</v>
      </c>
      <c r="L50" s="10">
        <f t="shared" si="4"/>
        <v>0</v>
      </c>
      <c r="M50" s="18"/>
    </row>
    <row r="51" spans="1:13" ht="15.95" customHeight="1">
      <c r="A51" s="30" t="s">
        <v>73</v>
      </c>
      <c r="B51" s="23">
        <v>14</v>
      </c>
      <c r="C51" s="27" t="s">
        <v>72</v>
      </c>
      <c r="D51" s="21">
        <f t="shared" ref="D51:I51" si="16">D52+D53</f>
        <v>0</v>
      </c>
      <c r="E51" s="21">
        <f t="shared" si="16"/>
        <v>0</v>
      </c>
      <c r="F51" s="21">
        <f t="shared" si="16"/>
        <v>0</v>
      </c>
      <c r="G51" s="22">
        <f t="shared" si="16"/>
        <v>0</v>
      </c>
      <c r="H51" s="22">
        <f t="shared" si="16"/>
        <v>0</v>
      </c>
      <c r="I51" s="22">
        <f t="shared" si="16"/>
        <v>0</v>
      </c>
      <c r="J51" s="18"/>
      <c r="K51" s="10">
        <f t="shared" si="3"/>
        <v>0</v>
      </c>
      <c r="L51" s="10">
        <f t="shared" si="4"/>
        <v>0</v>
      </c>
      <c r="M51" s="18"/>
    </row>
    <row r="52" spans="1:13" ht="15.95" customHeight="1">
      <c r="A52" s="30"/>
      <c r="B52" s="20"/>
      <c r="C52" s="35" t="s">
        <v>52</v>
      </c>
      <c r="D52" s="21">
        <f>'Прил_15 СВОД'!S54</f>
        <v>0</v>
      </c>
      <c r="E52" s="21">
        <v>0</v>
      </c>
      <c r="F52" s="21">
        <v>0</v>
      </c>
      <c r="G52" s="22">
        <f>'Прил_15 СВОД'!AY54</f>
        <v>0</v>
      </c>
      <c r="H52" s="22">
        <v>0</v>
      </c>
      <c r="I52" s="22">
        <v>0</v>
      </c>
      <c r="J52" s="18"/>
      <c r="K52" s="10">
        <f t="shared" si="3"/>
        <v>0</v>
      </c>
      <c r="L52" s="10">
        <f t="shared" si="4"/>
        <v>0</v>
      </c>
      <c r="M52" s="18"/>
    </row>
    <row r="53" spans="1:13" ht="15.75" customHeight="1">
      <c r="A53" s="30"/>
      <c r="B53" s="20"/>
      <c r="C53" s="35" t="s">
        <v>54</v>
      </c>
      <c r="D53" s="21"/>
      <c r="E53" s="21"/>
      <c r="F53" s="21"/>
      <c r="G53" s="22"/>
      <c r="H53" s="22"/>
      <c r="I53" s="22"/>
      <c r="J53" s="18"/>
      <c r="K53" s="10">
        <f t="shared" si="3"/>
        <v>0</v>
      </c>
      <c r="L53" s="10">
        <f t="shared" si="4"/>
        <v>0</v>
      </c>
      <c r="M53" s="18"/>
    </row>
    <row r="54" spans="1:13" ht="15.95" customHeight="1">
      <c r="A54" s="30" t="s">
        <v>74</v>
      </c>
      <c r="B54" s="23">
        <v>15</v>
      </c>
      <c r="C54" s="28" t="s">
        <v>23</v>
      </c>
      <c r="D54" s="21">
        <f t="shared" ref="D54:I54" si="17">D55+D56</f>
        <v>0</v>
      </c>
      <c r="E54" s="21">
        <f t="shared" si="17"/>
        <v>0</v>
      </c>
      <c r="F54" s="21">
        <f t="shared" si="17"/>
        <v>0</v>
      </c>
      <c r="G54" s="22">
        <f t="shared" si="17"/>
        <v>0</v>
      </c>
      <c r="H54" s="22">
        <f t="shared" si="17"/>
        <v>0</v>
      </c>
      <c r="I54" s="22">
        <f t="shared" si="17"/>
        <v>0</v>
      </c>
      <c r="J54" s="18"/>
      <c r="K54" s="10">
        <f t="shared" si="3"/>
        <v>0</v>
      </c>
      <c r="L54" s="10">
        <f t="shared" si="4"/>
        <v>0</v>
      </c>
      <c r="M54" s="18"/>
    </row>
    <row r="55" spans="1:13" ht="15.95" customHeight="1">
      <c r="A55" s="30"/>
      <c r="B55" s="20"/>
      <c r="C55" s="35" t="s">
        <v>52</v>
      </c>
      <c r="D55" s="21">
        <f>'Прил_15 СВОД'!S57</f>
        <v>0</v>
      </c>
      <c r="E55" s="21">
        <v>0</v>
      </c>
      <c r="F55" s="21">
        <v>0</v>
      </c>
      <c r="G55" s="22">
        <f>'Прил_15 СВОД'!AY57</f>
        <v>0</v>
      </c>
      <c r="H55" s="22">
        <v>0</v>
      </c>
      <c r="I55" s="22">
        <v>0</v>
      </c>
      <c r="J55" s="18"/>
      <c r="K55" s="10">
        <f t="shared" si="3"/>
        <v>0</v>
      </c>
      <c r="L55" s="10">
        <f t="shared" si="4"/>
        <v>0</v>
      </c>
      <c r="M55" s="18"/>
    </row>
    <row r="56" spans="1:13" ht="15.95" customHeight="1">
      <c r="A56" s="30"/>
      <c r="B56" s="20"/>
      <c r="C56" s="35" t="s">
        <v>54</v>
      </c>
      <c r="D56" s="21"/>
      <c r="E56" s="21"/>
      <c r="F56" s="21"/>
      <c r="G56" s="22"/>
      <c r="H56" s="22"/>
      <c r="I56" s="22"/>
      <c r="J56" s="18"/>
      <c r="K56" s="10">
        <f t="shared" si="3"/>
        <v>0</v>
      </c>
      <c r="L56" s="10">
        <f t="shared" si="4"/>
        <v>0</v>
      </c>
      <c r="M56" s="18"/>
    </row>
    <row r="57" spans="1:13" ht="35.25" customHeight="1">
      <c r="A57" s="30" t="s">
        <v>75</v>
      </c>
      <c r="B57" s="23">
        <v>16</v>
      </c>
      <c r="C57" s="28" t="s">
        <v>40</v>
      </c>
      <c r="D57" s="21">
        <f t="shared" ref="D57:I57" si="18">D58+D59</f>
        <v>35</v>
      </c>
      <c r="E57" s="21">
        <f t="shared" si="18"/>
        <v>10</v>
      </c>
      <c r="F57" s="21">
        <f t="shared" si="18"/>
        <v>25</v>
      </c>
      <c r="G57" s="22">
        <f t="shared" si="18"/>
        <v>115327.91999999998</v>
      </c>
      <c r="H57" s="22">
        <f t="shared" si="18"/>
        <v>69398.399999999994</v>
      </c>
      <c r="I57" s="22">
        <f t="shared" si="18"/>
        <v>45929.52</v>
      </c>
      <c r="J57" s="18"/>
      <c r="K57" s="10">
        <f t="shared" si="3"/>
        <v>0</v>
      </c>
      <c r="L57" s="10">
        <f t="shared" si="4"/>
        <v>0</v>
      </c>
      <c r="M57" s="18"/>
    </row>
    <row r="58" spans="1:13" ht="15.95" customHeight="1">
      <c r="A58" s="30"/>
      <c r="B58" s="20"/>
      <c r="C58" s="35" t="s">
        <v>52</v>
      </c>
      <c r="D58" s="21">
        <f>'Прил_15 СВОД'!S60</f>
        <v>35</v>
      </c>
      <c r="E58" s="21">
        <v>10</v>
      </c>
      <c r="F58" s="21">
        <v>25</v>
      </c>
      <c r="G58" s="22">
        <f>'Прил_15 СВОД'!AY60</f>
        <v>115327.91999999998</v>
      </c>
      <c r="H58" s="22">
        <v>69398.399999999994</v>
      </c>
      <c r="I58" s="22">
        <v>45929.52</v>
      </c>
      <c r="J58" s="18"/>
      <c r="K58" s="10">
        <f t="shared" si="3"/>
        <v>0</v>
      </c>
      <c r="L58" s="10">
        <f t="shared" si="4"/>
        <v>0</v>
      </c>
      <c r="M58" s="18"/>
    </row>
    <row r="59" spans="1:13" ht="15.95" customHeight="1">
      <c r="A59" s="30"/>
      <c r="B59" s="20"/>
      <c r="C59" s="35" t="s">
        <v>54</v>
      </c>
      <c r="D59" s="21"/>
      <c r="E59" s="21"/>
      <c r="F59" s="21"/>
      <c r="G59" s="22"/>
      <c r="H59" s="22"/>
      <c r="I59" s="22"/>
      <c r="J59" s="18"/>
      <c r="K59" s="10">
        <f t="shared" si="3"/>
        <v>0</v>
      </c>
      <c r="L59" s="10">
        <f t="shared" si="4"/>
        <v>0</v>
      </c>
      <c r="M59" s="18"/>
    </row>
    <row r="60" spans="1:13" ht="15.95" customHeight="1">
      <c r="A60" s="30" t="s">
        <v>76</v>
      </c>
      <c r="B60" s="23">
        <v>17</v>
      </c>
      <c r="C60" s="28" t="s">
        <v>24</v>
      </c>
      <c r="D60" s="21">
        <f t="shared" ref="D60:I60" si="19">D61+D62</f>
        <v>0</v>
      </c>
      <c r="E60" s="21">
        <f t="shared" si="19"/>
        <v>0</v>
      </c>
      <c r="F60" s="21">
        <f t="shared" si="19"/>
        <v>0</v>
      </c>
      <c r="G60" s="22">
        <f t="shared" si="19"/>
        <v>0</v>
      </c>
      <c r="H60" s="22">
        <f t="shared" si="19"/>
        <v>0</v>
      </c>
      <c r="I60" s="22">
        <f t="shared" si="19"/>
        <v>0</v>
      </c>
      <c r="J60" s="18"/>
      <c r="K60" s="10">
        <f t="shared" si="3"/>
        <v>0</v>
      </c>
      <c r="L60" s="10">
        <f t="shared" si="4"/>
        <v>0</v>
      </c>
      <c r="M60" s="18"/>
    </row>
    <row r="61" spans="1:13" ht="15.95" customHeight="1">
      <c r="A61" s="30"/>
      <c r="B61" s="20"/>
      <c r="C61" s="35" t="s">
        <v>52</v>
      </c>
      <c r="D61" s="21">
        <f>'Прил_15 СВОД'!S63</f>
        <v>0</v>
      </c>
      <c r="E61" s="21">
        <v>0</v>
      </c>
      <c r="F61" s="21">
        <v>0</v>
      </c>
      <c r="G61" s="22">
        <f>'Прил_15 СВОД'!AY63</f>
        <v>0</v>
      </c>
      <c r="H61" s="22">
        <v>0</v>
      </c>
      <c r="I61" s="22">
        <v>0</v>
      </c>
      <c r="J61" s="18"/>
      <c r="K61" s="10">
        <f t="shared" si="3"/>
        <v>0</v>
      </c>
      <c r="L61" s="10">
        <f t="shared" si="4"/>
        <v>0</v>
      </c>
      <c r="M61" s="18"/>
    </row>
    <row r="62" spans="1:13" ht="15.95" customHeight="1">
      <c r="A62" s="30"/>
      <c r="B62" s="20"/>
      <c r="C62" s="35" t="s">
        <v>54</v>
      </c>
      <c r="D62" s="21"/>
      <c r="E62" s="21"/>
      <c r="F62" s="21"/>
      <c r="G62" s="22"/>
      <c r="H62" s="22"/>
      <c r="I62" s="22"/>
      <c r="J62" s="18"/>
      <c r="K62" s="10">
        <f t="shared" si="3"/>
        <v>0</v>
      </c>
      <c r="L62" s="10">
        <f t="shared" si="4"/>
        <v>0</v>
      </c>
      <c r="M62" s="18"/>
    </row>
    <row r="63" spans="1:13" ht="15.95" customHeight="1">
      <c r="A63" s="30" t="s">
        <v>77</v>
      </c>
      <c r="B63" s="23">
        <v>18</v>
      </c>
      <c r="C63" s="28" t="s">
        <v>25</v>
      </c>
      <c r="D63" s="21">
        <f t="shared" ref="D63:I63" si="20">D64+D65</f>
        <v>0</v>
      </c>
      <c r="E63" s="21">
        <f t="shared" si="20"/>
        <v>0</v>
      </c>
      <c r="F63" s="21">
        <f t="shared" si="20"/>
        <v>0</v>
      </c>
      <c r="G63" s="22">
        <f t="shared" si="20"/>
        <v>0</v>
      </c>
      <c r="H63" s="22">
        <f t="shared" si="20"/>
        <v>0</v>
      </c>
      <c r="I63" s="22">
        <f t="shared" si="20"/>
        <v>0</v>
      </c>
      <c r="J63" s="18"/>
      <c r="K63" s="10">
        <f t="shared" si="3"/>
        <v>0</v>
      </c>
      <c r="L63" s="10">
        <f t="shared" si="4"/>
        <v>0</v>
      </c>
      <c r="M63" s="18"/>
    </row>
    <row r="64" spans="1:13" ht="15.95" customHeight="1">
      <c r="A64" s="30"/>
      <c r="B64" s="20"/>
      <c r="C64" s="35" t="s">
        <v>52</v>
      </c>
      <c r="D64" s="21">
        <f>'Прил_15 СВОД'!S66</f>
        <v>0</v>
      </c>
      <c r="E64" s="21">
        <v>0</v>
      </c>
      <c r="F64" s="21">
        <v>0</v>
      </c>
      <c r="G64" s="22">
        <f>'Прил_15 СВОД'!AY66</f>
        <v>0</v>
      </c>
      <c r="H64" s="22">
        <v>0</v>
      </c>
      <c r="I64" s="22">
        <v>0</v>
      </c>
      <c r="J64" s="18"/>
      <c r="K64" s="10">
        <f t="shared" si="3"/>
        <v>0</v>
      </c>
      <c r="L64" s="10">
        <f t="shared" si="4"/>
        <v>0</v>
      </c>
      <c r="M64" s="18"/>
    </row>
    <row r="65" spans="1:13" ht="15.95" customHeight="1">
      <c r="A65" s="30"/>
      <c r="B65" s="20"/>
      <c r="C65" s="35" t="s">
        <v>54</v>
      </c>
      <c r="D65" s="21"/>
      <c r="E65" s="21"/>
      <c r="F65" s="21"/>
      <c r="G65" s="22"/>
      <c r="H65" s="22"/>
      <c r="I65" s="22"/>
      <c r="J65" s="18"/>
      <c r="K65" s="10">
        <f t="shared" si="3"/>
        <v>0</v>
      </c>
      <c r="L65" s="10">
        <f t="shared" si="4"/>
        <v>0</v>
      </c>
      <c r="M65" s="18"/>
    </row>
    <row r="66" spans="1:13" ht="15.95" customHeight="1">
      <c r="A66" s="30" t="s">
        <v>79</v>
      </c>
      <c r="B66" s="23">
        <v>19</v>
      </c>
      <c r="C66" s="28" t="s">
        <v>80</v>
      </c>
      <c r="D66" s="21">
        <f t="shared" ref="D66:I66" si="21">D67+D68</f>
        <v>0</v>
      </c>
      <c r="E66" s="21">
        <f t="shared" si="21"/>
        <v>0</v>
      </c>
      <c r="F66" s="21">
        <f t="shared" si="21"/>
        <v>0</v>
      </c>
      <c r="G66" s="22">
        <f t="shared" si="21"/>
        <v>0</v>
      </c>
      <c r="H66" s="22">
        <f t="shared" si="21"/>
        <v>0</v>
      </c>
      <c r="I66" s="22">
        <f t="shared" si="21"/>
        <v>0</v>
      </c>
      <c r="J66" s="18"/>
      <c r="K66" s="10">
        <f t="shared" si="3"/>
        <v>0</v>
      </c>
      <c r="L66" s="10">
        <f t="shared" si="4"/>
        <v>0</v>
      </c>
      <c r="M66" s="18"/>
    </row>
    <row r="67" spans="1:13" ht="15.95" customHeight="1">
      <c r="A67" s="30"/>
      <c r="B67" s="20"/>
      <c r="C67" s="35" t="s">
        <v>52</v>
      </c>
      <c r="D67" s="21">
        <f>'Прил_15 СВОД'!S69</f>
        <v>0</v>
      </c>
      <c r="E67" s="21">
        <v>0</v>
      </c>
      <c r="F67" s="21">
        <v>0</v>
      </c>
      <c r="G67" s="22">
        <f>'Прил_15 СВОД'!AY69</f>
        <v>0</v>
      </c>
      <c r="H67" s="22">
        <v>0</v>
      </c>
      <c r="I67" s="22">
        <v>0</v>
      </c>
      <c r="J67" s="18"/>
      <c r="K67" s="10">
        <f t="shared" si="3"/>
        <v>0</v>
      </c>
      <c r="L67" s="10">
        <f t="shared" si="4"/>
        <v>0</v>
      </c>
      <c r="M67" s="18"/>
    </row>
    <row r="68" spans="1:13" ht="15.95" customHeight="1">
      <c r="A68" s="30"/>
      <c r="B68" s="20"/>
      <c r="C68" s="35" t="s">
        <v>54</v>
      </c>
      <c r="D68" s="21"/>
      <c r="E68" s="21"/>
      <c r="F68" s="21"/>
      <c r="G68" s="22"/>
      <c r="H68" s="22"/>
      <c r="I68" s="22"/>
      <c r="J68" s="18"/>
      <c r="K68" s="10">
        <f t="shared" si="3"/>
        <v>0</v>
      </c>
      <c r="L68" s="10">
        <f t="shared" si="4"/>
        <v>0</v>
      </c>
      <c r="M68" s="18"/>
    </row>
    <row r="69" spans="1:13" ht="15.75" customHeight="1">
      <c r="A69" s="30" t="s">
        <v>78</v>
      </c>
      <c r="B69" s="23">
        <v>20</v>
      </c>
      <c r="C69" s="28" t="s">
        <v>26</v>
      </c>
      <c r="D69" s="21">
        <f t="shared" ref="D69:I69" si="22">D70+D71</f>
        <v>0</v>
      </c>
      <c r="E69" s="21">
        <f t="shared" si="22"/>
        <v>0</v>
      </c>
      <c r="F69" s="21">
        <f t="shared" si="22"/>
        <v>0</v>
      </c>
      <c r="G69" s="22">
        <f t="shared" si="22"/>
        <v>0</v>
      </c>
      <c r="H69" s="22">
        <f t="shared" si="22"/>
        <v>0</v>
      </c>
      <c r="I69" s="22">
        <f t="shared" si="22"/>
        <v>0</v>
      </c>
      <c r="J69" s="18"/>
      <c r="K69" s="10">
        <f t="shared" si="3"/>
        <v>0</v>
      </c>
      <c r="L69" s="10">
        <f t="shared" si="4"/>
        <v>0</v>
      </c>
      <c r="M69" s="18"/>
    </row>
    <row r="70" spans="1:13" ht="15.95" customHeight="1">
      <c r="A70" s="30"/>
      <c r="B70" s="20"/>
      <c r="C70" s="35" t="s">
        <v>52</v>
      </c>
      <c r="D70" s="21">
        <f>'Прил_15 СВОД'!S72</f>
        <v>0</v>
      </c>
      <c r="E70" s="21">
        <v>0</v>
      </c>
      <c r="F70" s="21">
        <v>0</v>
      </c>
      <c r="G70" s="22">
        <f>'Прил_15 СВОД'!AY72</f>
        <v>0</v>
      </c>
      <c r="H70" s="22">
        <v>0</v>
      </c>
      <c r="I70" s="22">
        <v>0</v>
      </c>
      <c r="J70" s="18"/>
      <c r="K70" s="10">
        <f t="shared" si="3"/>
        <v>0</v>
      </c>
      <c r="L70" s="10">
        <f t="shared" si="4"/>
        <v>0</v>
      </c>
      <c r="M70" s="18"/>
    </row>
    <row r="71" spans="1:13" ht="15.95" customHeight="1">
      <c r="A71" s="30"/>
      <c r="B71" s="20"/>
      <c r="C71" s="35" t="s">
        <v>54</v>
      </c>
      <c r="D71" s="21"/>
      <c r="E71" s="21"/>
      <c r="F71" s="21"/>
      <c r="G71" s="22"/>
      <c r="H71" s="22"/>
      <c r="I71" s="22"/>
      <c r="J71" s="18"/>
      <c r="K71" s="10">
        <f t="shared" si="3"/>
        <v>0</v>
      </c>
      <c r="L71" s="10">
        <f t="shared" si="4"/>
        <v>0</v>
      </c>
      <c r="M71" s="18"/>
    </row>
    <row r="72" spans="1:13" ht="33" customHeight="1">
      <c r="A72" s="30" t="s">
        <v>81</v>
      </c>
      <c r="B72" s="23">
        <v>21</v>
      </c>
      <c r="C72" s="28" t="s">
        <v>39</v>
      </c>
      <c r="D72" s="21">
        <f t="shared" ref="D72:I72" si="23">D73+D74</f>
        <v>0</v>
      </c>
      <c r="E72" s="21">
        <f t="shared" si="23"/>
        <v>0</v>
      </c>
      <c r="F72" s="21">
        <f t="shared" si="23"/>
        <v>0</v>
      </c>
      <c r="G72" s="22">
        <f t="shared" si="23"/>
        <v>0</v>
      </c>
      <c r="H72" s="22">
        <f t="shared" si="23"/>
        <v>0</v>
      </c>
      <c r="I72" s="22">
        <f t="shared" si="23"/>
        <v>0</v>
      </c>
      <c r="J72" s="18"/>
      <c r="K72" s="10">
        <f t="shared" si="3"/>
        <v>0</v>
      </c>
      <c r="L72" s="10">
        <f t="shared" si="4"/>
        <v>0</v>
      </c>
      <c r="M72" s="18"/>
    </row>
    <row r="73" spans="1:13" ht="15.95" customHeight="1">
      <c r="A73" s="30"/>
      <c r="B73" s="20"/>
      <c r="C73" s="35" t="s">
        <v>52</v>
      </c>
      <c r="D73" s="21">
        <f>'Прил_15 СВОД'!S75</f>
        <v>0</v>
      </c>
      <c r="E73" s="21">
        <v>0</v>
      </c>
      <c r="F73" s="21">
        <v>0</v>
      </c>
      <c r="G73" s="22">
        <f>'Прил_15 СВОД'!AY75</f>
        <v>0</v>
      </c>
      <c r="H73" s="22">
        <v>0</v>
      </c>
      <c r="I73" s="22">
        <v>0</v>
      </c>
      <c r="J73" s="18"/>
      <c r="K73" s="10">
        <f t="shared" si="3"/>
        <v>0</v>
      </c>
      <c r="L73" s="10">
        <f t="shared" si="4"/>
        <v>0</v>
      </c>
      <c r="M73" s="18"/>
    </row>
    <row r="74" spans="1:13" ht="15.95" customHeight="1">
      <c r="A74" s="30"/>
      <c r="B74" s="20"/>
      <c r="C74" s="35" t="s">
        <v>54</v>
      </c>
      <c r="D74" s="21"/>
      <c r="E74" s="21"/>
      <c r="F74" s="21"/>
      <c r="G74" s="22"/>
      <c r="H74" s="22"/>
      <c r="I74" s="22"/>
      <c r="J74" s="18"/>
      <c r="K74" s="10">
        <f t="shared" si="3"/>
        <v>0</v>
      </c>
      <c r="L74" s="10">
        <f t="shared" si="4"/>
        <v>0</v>
      </c>
      <c r="M74" s="18"/>
    </row>
    <row r="75" spans="1:13" ht="15.95" customHeight="1">
      <c r="A75" s="30" t="s">
        <v>82</v>
      </c>
      <c r="B75" s="23">
        <v>22</v>
      </c>
      <c r="C75" s="27" t="s">
        <v>37</v>
      </c>
      <c r="D75" s="21">
        <f t="shared" ref="D75:I75" si="24">D76+D77</f>
        <v>0</v>
      </c>
      <c r="E75" s="21">
        <f t="shared" si="24"/>
        <v>0</v>
      </c>
      <c r="F75" s="21">
        <f t="shared" si="24"/>
        <v>0</v>
      </c>
      <c r="G75" s="22">
        <f t="shared" si="24"/>
        <v>0</v>
      </c>
      <c r="H75" s="22">
        <f t="shared" si="24"/>
        <v>0</v>
      </c>
      <c r="I75" s="22">
        <f t="shared" si="24"/>
        <v>0</v>
      </c>
      <c r="J75" s="18"/>
      <c r="K75" s="10">
        <f t="shared" si="3"/>
        <v>0</v>
      </c>
      <c r="L75" s="10">
        <f t="shared" si="4"/>
        <v>0</v>
      </c>
      <c r="M75" s="18"/>
    </row>
    <row r="76" spans="1:13" ht="15.95" customHeight="1">
      <c r="A76" s="30"/>
      <c r="B76" s="20"/>
      <c r="C76" s="35" t="s">
        <v>52</v>
      </c>
      <c r="D76" s="21">
        <f>'Прил_15 СВОД'!S78</f>
        <v>0</v>
      </c>
      <c r="E76" s="21">
        <v>0</v>
      </c>
      <c r="F76" s="21">
        <v>0</v>
      </c>
      <c r="G76" s="22">
        <f>'Прил_15 СВОД'!AY78</f>
        <v>0</v>
      </c>
      <c r="H76" s="22">
        <v>0</v>
      </c>
      <c r="I76" s="22">
        <v>0</v>
      </c>
      <c r="J76" s="18"/>
      <c r="K76" s="10">
        <f t="shared" si="3"/>
        <v>0</v>
      </c>
      <c r="L76" s="10">
        <f t="shared" si="4"/>
        <v>0</v>
      </c>
      <c r="M76" s="18"/>
    </row>
    <row r="77" spans="1:13" ht="15.95" customHeight="1">
      <c r="A77" s="30"/>
      <c r="B77" s="20"/>
      <c r="C77" s="35" t="s">
        <v>54</v>
      </c>
      <c r="D77" s="21"/>
      <c r="E77" s="21"/>
      <c r="F77" s="21"/>
      <c r="G77" s="22"/>
      <c r="H77" s="22"/>
      <c r="I77" s="22"/>
      <c r="J77" s="18"/>
      <c r="K77" s="10">
        <f t="shared" si="3"/>
        <v>0</v>
      </c>
      <c r="L77" s="10">
        <f t="shared" si="4"/>
        <v>0</v>
      </c>
      <c r="M77" s="18"/>
    </row>
    <row r="78" spans="1:13" ht="15.95" customHeight="1">
      <c r="A78" s="30" t="s">
        <v>84</v>
      </c>
      <c r="B78" s="23">
        <v>23</v>
      </c>
      <c r="C78" s="28" t="s">
        <v>83</v>
      </c>
      <c r="D78" s="21">
        <f t="shared" ref="D78:I78" si="25">D79+D80</f>
        <v>0</v>
      </c>
      <c r="E78" s="21">
        <f t="shared" si="25"/>
        <v>0</v>
      </c>
      <c r="F78" s="21">
        <f t="shared" si="25"/>
        <v>0</v>
      </c>
      <c r="G78" s="22">
        <f t="shared" si="25"/>
        <v>0</v>
      </c>
      <c r="H78" s="22">
        <f t="shared" si="25"/>
        <v>0</v>
      </c>
      <c r="I78" s="22">
        <f t="shared" si="25"/>
        <v>0</v>
      </c>
      <c r="J78" s="18"/>
      <c r="K78" s="10">
        <f t="shared" si="3"/>
        <v>0</v>
      </c>
      <c r="L78" s="10">
        <f t="shared" si="4"/>
        <v>0</v>
      </c>
      <c r="M78" s="18"/>
    </row>
    <row r="79" spans="1:13" ht="15.75" customHeight="1">
      <c r="A79" s="30"/>
      <c r="B79" s="20"/>
      <c r="C79" s="35" t="s">
        <v>52</v>
      </c>
      <c r="D79" s="21">
        <f>'Прил_15 СВОД'!S81</f>
        <v>0</v>
      </c>
      <c r="E79" s="21">
        <v>0</v>
      </c>
      <c r="F79" s="21">
        <v>0</v>
      </c>
      <c r="G79" s="22">
        <f>'Прил_15 СВОД'!AY81</f>
        <v>0</v>
      </c>
      <c r="H79" s="22">
        <v>0</v>
      </c>
      <c r="I79" s="22">
        <v>0</v>
      </c>
      <c r="J79" s="18"/>
      <c r="K79" s="10">
        <f t="shared" ref="K79:K101" si="26">D79-E79-F79</f>
        <v>0</v>
      </c>
      <c r="L79" s="10">
        <f t="shared" ref="L79:L101" si="27">G79-H79-I79</f>
        <v>0</v>
      </c>
      <c r="M79" s="18"/>
    </row>
    <row r="80" spans="1:13" ht="15.95" customHeight="1">
      <c r="A80" s="30"/>
      <c r="B80" s="20"/>
      <c r="C80" s="35" t="s">
        <v>54</v>
      </c>
      <c r="D80" s="21"/>
      <c r="E80" s="21"/>
      <c r="F80" s="21"/>
      <c r="G80" s="22"/>
      <c r="H80" s="22"/>
      <c r="I80" s="22"/>
      <c r="J80" s="18"/>
      <c r="K80" s="10">
        <f t="shared" si="26"/>
        <v>0</v>
      </c>
      <c r="L80" s="10">
        <f t="shared" si="27"/>
        <v>0</v>
      </c>
      <c r="M80" s="18"/>
    </row>
    <row r="81" spans="1:13" ht="15.95" customHeight="1">
      <c r="A81" s="30" t="s">
        <v>85</v>
      </c>
      <c r="B81" s="23">
        <v>24</v>
      </c>
      <c r="C81" s="27" t="s">
        <v>27</v>
      </c>
      <c r="D81" s="21">
        <f t="shared" ref="D81:I81" si="28">D82+D83</f>
        <v>0</v>
      </c>
      <c r="E81" s="21">
        <f t="shared" si="28"/>
        <v>0</v>
      </c>
      <c r="F81" s="21">
        <f t="shared" si="28"/>
        <v>0</v>
      </c>
      <c r="G81" s="22">
        <f t="shared" si="28"/>
        <v>0</v>
      </c>
      <c r="H81" s="22">
        <f t="shared" si="28"/>
        <v>0</v>
      </c>
      <c r="I81" s="22">
        <f t="shared" si="28"/>
        <v>0</v>
      </c>
      <c r="J81" s="18"/>
      <c r="K81" s="10">
        <f t="shared" si="26"/>
        <v>0</v>
      </c>
      <c r="L81" s="10">
        <f t="shared" si="27"/>
        <v>0</v>
      </c>
      <c r="M81" s="18"/>
    </row>
    <row r="82" spans="1:13" ht="15.95" customHeight="1">
      <c r="A82" s="30"/>
      <c r="B82" s="20"/>
      <c r="C82" s="35" t="s">
        <v>52</v>
      </c>
      <c r="D82" s="21">
        <f>'Прил_15 СВОД'!S84</f>
        <v>0</v>
      </c>
      <c r="E82" s="21">
        <v>0</v>
      </c>
      <c r="F82" s="21">
        <v>0</v>
      </c>
      <c r="G82" s="22">
        <f>'Прил_15 СВОД'!AY84</f>
        <v>0</v>
      </c>
      <c r="H82" s="22">
        <v>0</v>
      </c>
      <c r="I82" s="22">
        <v>0</v>
      </c>
      <c r="J82" s="18"/>
      <c r="K82" s="10">
        <f t="shared" si="26"/>
        <v>0</v>
      </c>
      <c r="L82" s="10">
        <f t="shared" si="27"/>
        <v>0</v>
      </c>
      <c r="M82" s="18"/>
    </row>
    <row r="83" spans="1:13" ht="15.95" customHeight="1">
      <c r="A83" s="30"/>
      <c r="B83" s="20"/>
      <c r="C83" s="35" t="s">
        <v>54</v>
      </c>
      <c r="D83" s="21"/>
      <c r="E83" s="21"/>
      <c r="F83" s="21"/>
      <c r="G83" s="22"/>
      <c r="H83" s="22"/>
      <c r="I83" s="22"/>
      <c r="J83" s="18"/>
      <c r="K83" s="10">
        <f t="shared" si="26"/>
        <v>0</v>
      </c>
      <c r="L83" s="10">
        <f t="shared" si="27"/>
        <v>0</v>
      </c>
      <c r="M83" s="18"/>
    </row>
    <row r="84" spans="1:13" ht="15.95" customHeight="1">
      <c r="A84" s="30" t="s">
        <v>86</v>
      </c>
      <c r="B84" s="23">
        <v>25</v>
      </c>
      <c r="C84" s="27" t="s">
        <v>28</v>
      </c>
      <c r="D84" s="21">
        <f t="shared" ref="D84:I84" si="29">D85+D86</f>
        <v>0</v>
      </c>
      <c r="E84" s="21">
        <f t="shared" si="29"/>
        <v>0</v>
      </c>
      <c r="F84" s="21">
        <f t="shared" si="29"/>
        <v>0</v>
      </c>
      <c r="G84" s="22">
        <f t="shared" si="29"/>
        <v>0</v>
      </c>
      <c r="H84" s="22">
        <f t="shared" si="29"/>
        <v>0</v>
      </c>
      <c r="I84" s="22">
        <f t="shared" si="29"/>
        <v>0</v>
      </c>
      <c r="J84" s="18"/>
      <c r="K84" s="10">
        <f t="shared" si="26"/>
        <v>0</v>
      </c>
      <c r="L84" s="10">
        <f t="shared" si="27"/>
        <v>0</v>
      </c>
      <c r="M84" s="18"/>
    </row>
    <row r="85" spans="1:13" ht="15.95" customHeight="1">
      <c r="A85" s="30"/>
      <c r="B85" s="20"/>
      <c r="C85" s="35" t="s">
        <v>52</v>
      </c>
      <c r="D85" s="21">
        <f>'Прил_15 СВОД'!S87</f>
        <v>0</v>
      </c>
      <c r="E85" s="21">
        <v>0</v>
      </c>
      <c r="F85" s="21">
        <v>0</v>
      </c>
      <c r="G85" s="22">
        <f>'Прил_15 СВОД'!AY87</f>
        <v>0</v>
      </c>
      <c r="H85" s="22">
        <v>0</v>
      </c>
      <c r="I85" s="22">
        <v>0</v>
      </c>
      <c r="J85" s="18"/>
      <c r="K85" s="10">
        <f t="shared" si="26"/>
        <v>0</v>
      </c>
      <c r="L85" s="10">
        <f t="shared" si="27"/>
        <v>0</v>
      </c>
      <c r="M85" s="18"/>
    </row>
    <row r="86" spans="1:13" ht="15.95" customHeight="1">
      <c r="A86" s="30"/>
      <c r="B86" s="20"/>
      <c r="C86" s="35" t="s">
        <v>54</v>
      </c>
      <c r="D86" s="21"/>
      <c r="E86" s="21"/>
      <c r="F86" s="21"/>
      <c r="G86" s="22"/>
      <c r="H86" s="22"/>
      <c r="I86" s="22"/>
      <c r="J86" s="18"/>
      <c r="K86" s="10">
        <f t="shared" si="26"/>
        <v>0</v>
      </c>
      <c r="L86" s="10">
        <f t="shared" si="27"/>
        <v>0</v>
      </c>
      <c r="M86" s="18"/>
    </row>
    <row r="87" spans="1:13" ht="15.95" customHeight="1">
      <c r="A87" s="30" t="s">
        <v>87</v>
      </c>
      <c r="B87" s="23">
        <v>26</v>
      </c>
      <c r="C87" s="28" t="s">
        <v>29</v>
      </c>
      <c r="D87" s="21">
        <f t="shared" ref="D87:I87" si="30">D88+D89</f>
        <v>0</v>
      </c>
      <c r="E87" s="21">
        <f t="shared" si="30"/>
        <v>0</v>
      </c>
      <c r="F87" s="21">
        <f t="shared" si="30"/>
        <v>0</v>
      </c>
      <c r="G87" s="22">
        <f t="shared" si="30"/>
        <v>0</v>
      </c>
      <c r="H87" s="22">
        <f t="shared" si="30"/>
        <v>0</v>
      </c>
      <c r="I87" s="22">
        <f t="shared" si="30"/>
        <v>0</v>
      </c>
      <c r="J87" s="18"/>
      <c r="K87" s="10">
        <f t="shared" si="26"/>
        <v>0</v>
      </c>
      <c r="L87" s="10">
        <f t="shared" si="27"/>
        <v>0</v>
      </c>
      <c r="M87" s="18"/>
    </row>
    <row r="88" spans="1:13" ht="15.95" customHeight="1">
      <c r="A88" s="30"/>
      <c r="B88" s="20"/>
      <c r="C88" s="35" t="s">
        <v>52</v>
      </c>
      <c r="D88" s="21">
        <f>'Прил_15 СВОД'!S90</f>
        <v>0</v>
      </c>
      <c r="E88" s="21">
        <v>0</v>
      </c>
      <c r="F88" s="21">
        <v>0</v>
      </c>
      <c r="G88" s="22">
        <f>'Прил_15 СВОД'!AY90</f>
        <v>0</v>
      </c>
      <c r="H88" s="22">
        <v>0</v>
      </c>
      <c r="I88" s="22">
        <v>0</v>
      </c>
      <c r="J88" s="18"/>
      <c r="K88" s="10">
        <f t="shared" si="26"/>
        <v>0</v>
      </c>
      <c r="L88" s="10">
        <f t="shared" si="27"/>
        <v>0</v>
      </c>
      <c r="M88" s="18"/>
    </row>
    <row r="89" spans="1:13" ht="15.95" customHeight="1">
      <c r="A89" s="30"/>
      <c r="B89" s="20"/>
      <c r="C89" s="35" t="s">
        <v>54</v>
      </c>
      <c r="D89" s="21"/>
      <c r="E89" s="21"/>
      <c r="F89" s="21"/>
      <c r="G89" s="22"/>
      <c r="H89" s="22"/>
      <c r="I89" s="22"/>
      <c r="J89" s="18"/>
      <c r="K89" s="10">
        <f t="shared" si="26"/>
        <v>0</v>
      </c>
      <c r="L89" s="10">
        <f t="shared" si="27"/>
        <v>0</v>
      </c>
      <c r="M89" s="18"/>
    </row>
    <row r="90" spans="1:13" ht="15.95" customHeight="1">
      <c r="A90" s="30" t="s">
        <v>88</v>
      </c>
      <c r="B90" s="23">
        <v>27</v>
      </c>
      <c r="C90" s="27" t="s">
        <v>42</v>
      </c>
      <c r="D90" s="21">
        <f t="shared" ref="D90:I90" si="31">D91+D92</f>
        <v>0</v>
      </c>
      <c r="E90" s="21">
        <f t="shared" si="31"/>
        <v>0</v>
      </c>
      <c r="F90" s="21">
        <f t="shared" si="31"/>
        <v>0</v>
      </c>
      <c r="G90" s="22">
        <f t="shared" si="31"/>
        <v>0</v>
      </c>
      <c r="H90" s="22">
        <f t="shared" si="31"/>
        <v>0</v>
      </c>
      <c r="I90" s="22">
        <f t="shared" si="31"/>
        <v>0</v>
      </c>
      <c r="J90" s="18"/>
      <c r="K90" s="10">
        <f t="shared" si="26"/>
        <v>0</v>
      </c>
      <c r="L90" s="10">
        <f t="shared" si="27"/>
        <v>0</v>
      </c>
      <c r="M90" s="18"/>
    </row>
    <row r="91" spans="1:13" ht="15.95" customHeight="1">
      <c r="A91" s="30"/>
      <c r="B91" s="20"/>
      <c r="C91" s="35" t="s">
        <v>52</v>
      </c>
      <c r="D91" s="21">
        <f>'Прил_15 СВОД'!S93</f>
        <v>0</v>
      </c>
      <c r="E91" s="21">
        <v>0</v>
      </c>
      <c r="F91" s="21">
        <v>0</v>
      </c>
      <c r="G91" s="22">
        <f>'Прил_15 СВОД'!AY93</f>
        <v>0</v>
      </c>
      <c r="H91" s="22">
        <v>0</v>
      </c>
      <c r="I91" s="22">
        <v>0</v>
      </c>
      <c r="J91" s="18"/>
      <c r="K91" s="10">
        <f t="shared" si="26"/>
        <v>0</v>
      </c>
      <c r="L91" s="10">
        <f t="shared" si="27"/>
        <v>0</v>
      </c>
      <c r="M91" s="18"/>
    </row>
    <row r="92" spans="1:13" ht="15.95" customHeight="1">
      <c r="A92" s="30"/>
      <c r="B92" s="20"/>
      <c r="C92" s="35" t="s">
        <v>54</v>
      </c>
      <c r="D92" s="21"/>
      <c r="E92" s="21"/>
      <c r="F92" s="21"/>
      <c r="G92" s="22"/>
      <c r="H92" s="22"/>
      <c r="I92" s="22"/>
      <c r="J92" s="18"/>
      <c r="K92" s="10">
        <f t="shared" si="26"/>
        <v>0</v>
      </c>
      <c r="L92" s="10">
        <f t="shared" si="27"/>
        <v>0</v>
      </c>
      <c r="M92" s="18"/>
    </row>
    <row r="93" spans="1:13" ht="15.95" customHeight="1">
      <c r="A93" s="30" t="s">
        <v>89</v>
      </c>
      <c r="B93" s="23">
        <v>28</v>
      </c>
      <c r="C93" s="28" t="s">
        <v>30</v>
      </c>
      <c r="D93" s="21">
        <f t="shared" ref="D93:I93" si="32">D94+D95</f>
        <v>0</v>
      </c>
      <c r="E93" s="21">
        <f t="shared" si="32"/>
        <v>0</v>
      </c>
      <c r="F93" s="21">
        <f t="shared" si="32"/>
        <v>0</v>
      </c>
      <c r="G93" s="22">
        <f t="shared" si="32"/>
        <v>0</v>
      </c>
      <c r="H93" s="22">
        <f t="shared" si="32"/>
        <v>0</v>
      </c>
      <c r="I93" s="22">
        <f t="shared" si="32"/>
        <v>0</v>
      </c>
      <c r="J93" s="18"/>
      <c r="K93" s="10">
        <f t="shared" si="26"/>
        <v>0</v>
      </c>
      <c r="L93" s="10">
        <f t="shared" si="27"/>
        <v>0</v>
      </c>
      <c r="M93" s="18"/>
    </row>
    <row r="94" spans="1:13" ht="15.95" customHeight="1">
      <c r="A94" s="30"/>
      <c r="B94" s="20"/>
      <c r="C94" s="35" t="s">
        <v>52</v>
      </c>
      <c r="D94" s="21">
        <f>'Прил_15 СВОД'!S96</f>
        <v>0</v>
      </c>
      <c r="E94" s="21">
        <v>0</v>
      </c>
      <c r="F94" s="21">
        <v>0</v>
      </c>
      <c r="G94" s="22">
        <f>'Прил_15 СВОД'!AY96</f>
        <v>0</v>
      </c>
      <c r="H94" s="22">
        <v>0</v>
      </c>
      <c r="I94" s="22">
        <v>0</v>
      </c>
      <c r="J94" s="18"/>
      <c r="K94" s="10">
        <f t="shared" si="26"/>
        <v>0</v>
      </c>
      <c r="L94" s="10">
        <f t="shared" si="27"/>
        <v>0</v>
      </c>
      <c r="M94" s="18"/>
    </row>
    <row r="95" spans="1:13" ht="15.95" customHeight="1">
      <c r="A95" s="30"/>
      <c r="B95" s="20"/>
      <c r="C95" s="35" t="s">
        <v>54</v>
      </c>
      <c r="D95" s="21"/>
      <c r="E95" s="21"/>
      <c r="F95" s="21"/>
      <c r="G95" s="22"/>
      <c r="H95" s="22"/>
      <c r="I95" s="22"/>
      <c r="J95" s="18"/>
      <c r="K95" s="10">
        <f t="shared" si="26"/>
        <v>0</v>
      </c>
      <c r="L95" s="10">
        <f t="shared" si="27"/>
        <v>0</v>
      </c>
      <c r="M95" s="18"/>
    </row>
    <row r="96" spans="1:13" ht="15.95" customHeight="1">
      <c r="A96" s="30" t="s">
        <v>90</v>
      </c>
      <c r="B96" s="23">
        <v>29</v>
      </c>
      <c r="C96" s="27" t="s">
        <v>31</v>
      </c>
      <c r="D96" s="21">
        <f t="shared" ref="D96:I96" si="33">D97+D98</f>
        <v>0</v>
      </c>
      <c r="E96" s="21">
        <f t="shared" si="33"/>
        <v>0</v>
      </c>
      <c r="F96" s="21">
        <f t="shared" si="33"/>
        <v>0</v>
      </c>
      <c r="G96" s="22">
        <f t="shared" si="33"/>
        <v>0</v>
      </c>
      <c r="H96" s="22">
        <f t="shared" si="33"/>
        <v>0</v>
      </c>
      <c r="I96" s="22">
        <f t="shared" si="33"/>
        <v>0</v>
      </c>
      <c r="J96" s="18"/>
      <c r="K96" s="10">
        <f t="shared" si="26"/>
        <v>0</v>
      </c>
      <c r="L96" s="10">
        <f t="shared" si="27"/>
        <v>0</v>
      </c>
      <c r="M96" s="18"/>
    </row>
    <row r="97" spans="1:13" ht="15.95" customHeight="1">
      <c r="A97" s="30"/>
      <c r="B97" s="20"/>
      <c r="C97" s="35" t="s">
        <v>52</v>
      </c>
      <c r="D97" s="21">
        <f>'Прил_15 СВОД'!S99</f>
        <v>0</v>
      </c>
      <c r="E97" s="21">
        <v>0</v>
      </c>
      <c r="F97" s="21">
        <v>0</v>
      </c>
      <c r="G97" s="22">
        <f>'Прил_15 СВОД'!AY99</f>
        <v>0</v>
      </c>
      <c r="H97" s="22">
        <v>0</v>
      </c>
      <c r="I97" s="22">
        <v>0</v>
      </c>
      <c r="J97" s="18"/>
      <c r="K97" s="10">
        <f t="shared" si="26"/>
        <v>0</v>
      </c>
      <c r="L97" s="10">
        <f t="shared" si="27"/>
        <v>0</v>
      </c>
      <c r="M97" s="18"/>
    </row>
    <row r="98" spans="1:13" ht="15.95" customHeight="1">
      <c r="A98" s="30"/>
      <c r="B98" s="20"/>
      <c r="C98" s="35" t="s">
        <v>54</v>
      </c>
      <c r="D98" s="21"/>
      <c r="E98" s="21"/>
      <c r="F98" s="21"/>
      <c r="G98" s="22"/>
      <c r="H98" s="22"/>
      <c r="I98" s="22"/>
      <c r="J98" s="18"/>
      <c r="K98" s="10">
        <f t="shared" si="26"/>
        <v>0</v>
      </c>
      <c r="L98" s="10">
        <f t="shared" si="27"/>
        <v>0</v>
      </c>
      <c r="M98" s="18"/>
    </row>
    <row r="99" spans="1:13" ht="15.75">
      <c r="A99" s="30" t="s">
        <v>102</v>
      </c>
      <c r="B99" s="23">
        <v>30</v>
      </c>
      <c r="C99" s="27" t="s">
        <v>103</v>
      </c>
      <c r="D99" s="21">
        <f t="shared" ref="D99:I99" si="34">D100+D101</f>
        <v>0</v>
      </c>
      <c r="E99" s="21">
        <f t="shared" si="34"/>
        <v>0</v>
      </c>
      <c r="F99" s="21">
        <f t="shared" si="34"/>
        <v>0</v>
      </c>
      <c r="G99" s="22">
        <f t="shared" si="34"/>
        <v>0</v>
      </c>
      <c r="H99" s="22">
        <f t="shared" si="34"/>
        <v>0</v>
      </c>
      <c r="I99" s="22">
        <f t="shared" si="34"/>
        <v>0</v>
      </c>
      <c r="J99" s="18"/>
      <c r="K99" s="10">
        <f t="shared" si="26"/>
        <v>0</v>
      </c>
      <c r="L99" s="10">
        <f t="shared" si="27"/>
        <v>0</v>
      </c>
      <c r="M99" s="18"/>
    </row>
    <row r="100" spans="1:13" ht="15.95" customHeight="1">
      <c r="A100" s="30"/>
      <c r="B100" s="20"/>
      <c r="C100" s="35" t="s">
        <v>52</v>
      </c>
      <c r="D100" s="21">
        <f>'Прил_15 СВОД'!S102</f>
        <v>0</v>
      </c>
      <c r="E100" s="21">
        <v>0</v>
      </c>
      <c r="F100" s="21">
        <v>0</v>
      </c>
      <c r="G100" s="22">
        <f>'Прил_15 СВОД'!AY102</f>
        <v>0</v>
      </c>
      <c r="H100" s="22">
        <v>0</v>
      </c>
      <c r="I100" s="22">
        <v>0</v>
      </c>
      <c r="J100" s="18"/>
      <c r="K100" s="10">
        <f t="shared" si="26"/>
        <v>0</v>
      </c>
      <c r="L100" s="10">
        <f t="shared" si="27"/>
        <v>0</v>
      </c>
      <c r="M100" s="18"/>
    </row>
    <row r="101" spans="1:13" ht="15.95" customHeight="1">
      <c r="A101" s="30"/>
      <c r="B101" s="20"/>
      <c r="C101" s="35" t="s">
        <v>54</v>
      </c>
      <c r="D101" s="21"/>
      <c r="E101" s="21"/>
      <c r="F101" s="21"/>
      <c r="G101" s="22"/>
      <c r="H101" s="22"/>
      <c r="I101" s="22"/>
      <c r="J101" s="18"/>
      <c r="K101" s="10">
        <f t="shared" si="26"/>
        <v>0</v>
      </c>
      <c r="L101" s="10">
        <f t="shared" si="27"/>
        <v>0</v>
      </c>
      <c r="M101" s="18"/>
    </row>
    <row r="102" spans="1:13" ht="15.95" customHeight="1">
      <c r="B102" s="24">
        <v>0</v>
      </c>
      <c r="C102" s="36" t="s">
        <v>2</v>
      </c>
      <c r="D102" s="25">
        <f>D103+D104</f>
        <v>12026</v>
      </c>
      <c r="E102" s="25">
        <f t="shared" ref="E102:I102" si="35">E103+E104</f>
        <v>646</v>
      </c>
      <c r="F102" s="25">
        <f t="shared" si="35"/>
        <v>11380</v>
      </c>
      <c r="G102" s="26">
        <f t="shared" si="35"/>
        <v>25331511.32</v>
      </c>
      <c r="H102" s="26">
        <f t="shared" si="35"/>
        <v>4483123.72</v>
      </c>
      <c r="I102" s="26">
        <f t="shared" si="35"/>
        <v>20848387.599999998</v>
      </c>
      <c r="J102" s="18"/>
      <c r="K102" s="10"/>
      <c r="L102" s="10"/>
      <c r="M102" s="18"/>
    </row>
    <row r="103" spans="1:13" ht="15.95" customHeight="1">
      <c r="B103" s="24"/>
      <c r="C103" s="37" t="s">
        <v>52</v>
      </c>
      <c r="D103" s="25">
        <f>D13+D16+D19+D22+D28+D31+D34+D37+D40+D43+D46+D49+D52+D55+D58+D61+D64+D67+D70+D73+D76+D79+D82+D85+D88+D91+D94+D97+D100+D25</f>
        <v>12026</v>
      </c>
      <c r="E103" s="25">
        <f t="shared" ref="E103:I103" si="36">E13+E16+E19+E22+E28+E31+E34+E37+E40+E43+E46+E49+E52+E55+E58+E61+E64+E67+E70+E73+E76+E79+E82+E85+E88+E91+E94+E97+E100+E25</f>
        <v>646</v>
      </c>
      <c r="F103" s="25">
        <f t="shared" si="36"/>
        <v>11380</v>
      </c>
      <c r="G103" s="26">
        <f t="shared" si="36"/>
        <v>25331511.32</v>
      </c>
      <c r="H103" s="26">
        <f t="shared" si="36"/>
        <v>4483123.72</v>
      </c>
      <c r="I103" s="26">
        <f t="shared" si="36"/>
        <v>20848387.599999998</v>
      </c>
      <c r="J103" s="18"/>
      <c r="K103" s="10"/>
      <c r="L103" s="10"/>
      <c r="M103" s="18"/>
    </row>
    <row r="104" spans="1:13" ht="15.95" customHeight="1">
      <c r="B104" s="24"/>
      <c r="C104" s="37" t="s">
        <v>54</v>
      </c>
      <c r="D104" s="25">
        <f>D14+D17+D20+D23+D29+D32+D35+D38+D41+D44+D47+D50+D53+D56+D59+D62+D65+D68+D71+D74+D77+D80+D83+D86+D89+D92+D95+D98+D101+D26</f>
        <v>0</v>
      </c>
      <c r="E104" s="25">
        <f t="shared" ref="E104:I104" si="37">E14+E17+E20+E23+E29+E32+E35+E38+E41+E44+E47+E50+E53+E56+E59+E62+E65+E68+E71+E74+E77+E80+E83+E86+E89+E92+E95+E98+E101+E26</f>
        <v>0</v>
      </c>
      <c r="F104" s="25">
        <f t="shared" si="37"/>
        <v>0</v>
      </c>
      <c r="G104" s="26">
        <f t="shared" si="37"/>
        <v>0</v>
      </c>
      <c r="H104" s="26">
        <f t="shared" si="37"/>
        <v>0</v>
      </c>
      <c r="I104" s="26">
        <f t="shared" si="37"/>
        <v>0</v>
      </c>
      <c r="J104" s="18"/>
      <c r="K104" s="10"/>
      <c r="L104" s="10"/>
      <c r="M104" s="18"/>
    </row>
    <row r="106" spans="1:13">
      <c r="D106" s="2">
        <f>D107+D108</f>
        <v>12026</v>
      </c>
      <c r="E106" s="8">
        <f t="shared" ref="E106:I106" si="38">E107+E108</f>
        <v>646</v>
      </c>
      <c r="F106" s="8">
        <f t="shared" si="38"/>
        <v>11380</v>
      </c>
      <c r="G106" s="11">
        <f t="shared" si="38"/>
        <v>25331511.32</v>
      </c>
      <c r="H106" s="11">
        <f t="shared" si="38"/>
        <v>4483123.72</v>
      </c>
      <c r="I106" s="11">
        <f t="shared" si="38"/>
        <v>20848387.599999998</v>
      </c>
    </row>
    <row r="107" spans="1:13">
      <c r="D107" s="13">
        <f>'Прил_15 СВОД'!S109</f>
        <v>12026</v>
      </c>
      <c r="E107" s="12">
        <v>646</v>
      </c>
      <c r="F107" s="12">
        <v>11380</v>
      </c>
      <c r="G107" s="9">
        <f>'Прил_15 СВОД'!AY109</f>
        <v>25331511.32</v>
      </c>
      <c r="H107" s="9">
        <v>4483123.72</v>
      </c>
      <c r="I107" s="10">
        <v>20848387.599999998</v>
      </c>
    </row>
    <row r="108" spans="1:13">
      <c r="D108" s="13"/>
      <c r="F108" s="12"/>
      <c r="G108" s="9"/>
      <c r="I108" s="10"/>
    </row>
    <row r="109" spans="1:13">
      <c r="F109" s="9"/>
    </row>
    <row r="110" spans="1:13">
      <c r="C110" s="73" t="s">
        <v>55</v>
      </c>
      <c r="D110" s="13">
        <f>D103-D107</f>
        <v>0</v>
      </c>
      <c r="E110" s="13">
        <f t="shared" ref="E110:I111" si="39">E103-E107</f>
        <v>0</v>
      </c>
      <c r="F110" s="13">
        <f t="shared" si="39"/>
        <v>0</v>
      </c>
      <c r="G110" s="11">
        <f t="shared" si="39"/>
        <v>0</v>
      </c>
      <c r="H110" s="11">
        <f t="shared" si="39"/>
        <v>0</v>
      </c>
      <c r="I110" s="11">
        <f t="shared" si="39"/>
        <v>0</v>
      </c>
    </row>
    <row r="111" spans="1:13">
      <c r="C111" s="73"/>
      <c r="D111" s="13">
        <f>D104-D108</f>
        <v>0</v>
      </c>
      <c r="E111" s="13">
        <f t="shared" si="39"/>
        <v>0</v>
      </c>
      <c r="F111" s="13">
        <f t="shared" si="39"/>
        <v>0</v>
      </c>
      <c r="G111" s="11">
        <f t="shared" si="39"/>
        <v>0</v>
      </c>
      <c r="H111" s="11">
        <f t="shared" si="39"/>
        <v>0</v>
      </c>
      <c r="I111" s="11">
        <f t="shared" si="39"/>
        <v>0</v>
      </c>
    </row>
    <row r="114" spans="6:9">
      <c r="I114" s="11"/>
    </row>
    <row r="115" spans="6:9">
      <c r="I115" s="10"/>
    </row>
    <row r="117" spans="6:9">
      <c r="F117" s="9"/>
    </row>
  </sheetData>
  <autoFilter ref="B11:M101">
    <filterColumn colId="4"/>
  </autoFilter>
  <mergeCells count="16">
    <mergeCell ref="C110:C111"/>
    <mergeCell ref="E8:E10"/>
    <mergeCell ref="F8:F10"/>
    <mergeCell ref="G8:G10"/>
    <mergeCell ref="H8:H10"/>
    <mergeCell ref="D2:I2"/>
    <mergeCell ref="D4:I4"/>
    <mergeCell ref="D5:I5"/>
    <mergeCell ref="B6:B10"/>
    <mergeCell ref="C6:C10"/>
    <mergeCell ref="D6:F6"/>
    <mergeCell ref="G6:I6"/>
    <mergeCell ref="D7:F7"/>
    <mergeCell ref="G7:I7"/>
    <mergeCell ref="D8:D10"/>
    <mergeCell ref="I8:I10"/>
  </mergeCells>
  <conditionalFormatting sqref="B15:B104 D12:I104">
    <cfRule type="cellIs" dxfId="6" priority="4" stopIfTrue="1" operator="lessThan">
      <formula>0</formula>
    </cfRule>
  </conditionalFormatting>
  <conditionalFormatting sqref="D102:D104">
    <cfRule type="cellIs" dxfId="5" priority="1" stopIfTrue="1" operator="lessThan">
      <formula>0</formula>
    </cfRule>
  </conditionalFormatting>
  <pageMargins left="0" right="0" top="0" bottom="0" header="0" footer="0"/>
  <pageSetup paperSize="8" scale="5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M117"/>
  <sheetViews>
    <sheetView view="pageBreakPreview" topLeftCell="A55" zoomScale="60" zoomScaleNormal="75" workbookViewId="0">
      <selection activeCell="K12" sqref="K12"/>
    </sheetView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3.140625" style="2" customWidth="1"/>
    <col min="5" max="5" width="19.42578125" style="8" customWidth="1"/>
    <col min="6" max="6" width="17.7109375" style="8" customWidth="1"/>
    <col min="7" max="7" width="22.140625" style="8" customWidth="1"/>
    <col min="8" max="8" width="19.28515625" style="8" customWidth="1"/>
    <col min="9" max="9" width="21.140625" style="4" customWidth="1"/>
    <col min="10" max="10" width="9.140625" style="4"/>
    <col min="11" max="11" width="16.140625" style="4" customWidth="1"/>
    <col min="12" max="16384" width="9.140625" style="4"/>
  </cols>
  <sheetData>
    <row r="1" spans="1:13" ht="19.5" customHeight="1">
      <c r="B1" s="1"/>
      <c r="C1" s="1"/>
      <c r="D1" s="1"/>
      <c r="E1" s="1"/>
      <c r="F1" s="16"/>
      <c r="G1" s="3"/>
      <c r="H1" s="29"/>
      <c r="I1" s="17"/>
    </row>
    <row r="2" spans="1:13" ht="64.5" customHeight="1">
      <c r="B2" s="1"/>
      <c r="C2" s="31"/>
      <c r="D2" s="68" t="s">
        <v>217</v>
      </c>
      <c r="E2" s="68"/>
      <c r="F2" s="68"/>
      <c r="G2" s="68"/>
      <c r="H2" s="68"/>
      <c r="I2" s="68"/>
    </row>
    <row r="3" spans="1:13" ht="12.75" customHeight="1">
      <c r="B3" s="5"/>
      <c r="C3" s="31"/>
      <c r="D3" s="5"/>
      <c r="E3" s="5"/>
      <c r="F3" s="5"/>
      <c r="G3" s="5"/>
      <c r="H3" s="5"/>
      <c r="I3" s="5"/>
    </row>
    <row r="4" spans="1:13" ht="12.75" customHeight="1">
      <c r="B4" s="5"/>
      <c r="C4" s="32">
        <v>510018</v>
      </c>
      <c r="D4" s="80" t="s">
        <v>41</v>
      </c>
      <c r="E4" s="80"/>
      <c r="F4" s="80"/>
      <c r="G4" s="80"/>
      <c r="H4" s="80"/>
      <c r="I4" s="80"/>
    </row>
    <row r="5" spans="1:13" ht="14.25">
      <c r="B5" s="5"/>
      <c r="C5" s="33" t="s">
        <v>4</v>
      </c>
      <c r="D5" s="83" t="s">
        <v>5</v>
      </c>
      <c r="E5" s="83"/>
      <c r="F5" s="83"/>
      <c r="G5" s="83"/>
      <c r="H5" s="83"/>
      <c r="I5" s="83"/>
    </row>
    <row r="6" spans="1:13" ht="21" customHeight="1">
      <c r="B6" s="67" t="s">
        <v>3</v>
      </c>
      <c r="C6" s="74" t="s">
        <v>6</v>
      </c>
      <c r="D6" s="84" t="s">
        <v>10</v>
      </c>
      <c r="E6" s="77"/>
      <c r="F6" s="77"/>
      <c r="G6" s="77" t="s">
        <v>49</v>
      </c>
      <c r="H6" s="77"/>
      <c r="I6" s="77"/>
    </row>
    <row r="7" spans="1:13" s="6" customFormat="1" ht="51.75" customHeight="1">
      <c r="B7" s="67"/>
      <c r="C7" s="75"/>
      <c r="D7" s="78" t="s">
        <v>235</v>
      </c>
      <c r="E7" s="79"/>
      <c r="F7" s="79"/>
      <c r="G7" s="78" t="s">
        <v>235</v>
      </c>
      <c r="H7" s="79"/>
      <c r="I7" s="79"/>
    </row>
    <row r="8" spans="1:13" s="6" customFormat="1" ht="51.75" customHeight="1">
      <c r="B8" s="67"/>
      <c r="C8" s="75"/>
      <c r="D8" s="74" t="s">
        <v>7</v>
      </c>
      <c r="E8" s="74" t="s">
        <v>236</v>
      </c>
      <c r="F8" s="74" t="s">
        <v>237</v>
      </c>
      <c r="G8" s="74" t="s">
        <v>7</v>
      </c>
      <c r="H8" s="74" t="s">
        <v>236</v>
      </c>
      <c r="I8" s="74" t="s">
        <v>237</v>
      </c>
    </row>
    <row r="9" spans="1:13" s="6" customFormat="1" ht="147" customHeight="1">
      <c r="B9" s="67"/>
      <c r="C9" s="75"/>
      <c r="D9" s="75"/>
      <c r="E9" s="75"/>
      <c r="F9" s="75"/>
      <c r="G9" s="75"/>
      <c r="H9" s="75"/>
      <c r="I9" s="75"/>
    </row>
    <row r="10" spans="1:13" s="6" customFormat="1" ht="32.25" customHeight="1">
      <c r="B10" s="67"/>
      <c r="C10" s="76"/>
      <c r="D10" s="76"/>
      <c r="E10" s="76"/>
      <c r="F10" s="76"/>
      <c r="G10" s="76"/>
      <c r="H10" s="76"/>
      <c r="I10" s="76"/>
    </row>
    <row r="11" spans="1:13">
      <c r="B11" s="7">
        <v>1</v>
      </c>
      <c r="C11" s="34">
        <f>B11+1</f>
        <v>2</v>
      </c>
      <c r="D11" s="7">
        <f t="shared" ref="D11:I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</row>
    <row r="12" spans="1:13" ht="15.95" customHeight="1">
      <c r="A12" s="30" t="s">
        <v>58</v>
      </c>
      <c r="B12" s="20">
        <v>1</v>
      </c>
      <c r="C12" s="27" t="s">
        <v>19</v>
      </c>
      <c r="D12" s="22" t="e">
        <f>D13+D14</f>
        <v>#REF!</v>
      </c>
      <c r="E12" s="22">
        <f t="shared" ref="E12:I12" si="1">E13+E14</f>
        <v>163</v>
      </c>
      <c r="F12" s="22">
        <f t="shared" si="1"/>
        <v>3922</v>
      </c>
      <c r="G12" s="22" t="e">
        <f t="shared" si="1"/>
        <v>#REF!</v>
      </c>
      <c r="H12" s="22">
        <f t="shared" si="1"/>
        <v>1133611.6500000001</v>
      </c>
      <c r="I12" s="22">
        <f t="shared" si="1"/>
        <v>7183899.2599999979</v>
      </c>
      <c r="J12" s="18"/>
      <c r="K12" s="10" t="e">
        <f>D12-E12-F12</f>
        <v>#REF!</v>
      </c>
      <c r="L12" s="10" t="e">
        <f>G12-H12-I12</f>
        <v>#REF!</v>
      </c>
      <c r="M12" s="18"/>
    </row>
    <row r="13" spans="1:13" ht="15.95" customHeight="1">
      <c r="A13" s="30"/>
      <c r="B13" s="20"/>
      <c r="C13" s="35" t="s">
        <v>52</v>
      </c>
      <c r="D13" s="22" t="e">
        <f>'Прил_15 Альфа'!#REF!</f>
        <v>#REF!</v>
      </c>
      <c r="E13" s="22">
        <v>163</v>
      </c>
      <c r="F13" s="22">
        <v>3922</v>
      </c>
      <c r="G13" s="22" t="e">
        <f>'Прил_15 Альфа'!#REF!</f>
        <v>#REF!</v>
      </c>
      <c r="H13" s="22">
        <v>1133611.6500000001</v>
      </c>
      <c r="I13" s="22">
        <v>7183899.2599999979</v>
      </c>
      <c r="J13" s="18"/>
      <c r="K13" s="10" t="e">
        <f>D13-E13-F13</f>
        <v>#REF!</v>
      </c>
      <c r="L13" s="10" t="e">
        <f>G13-H13-I13</f>
        <v>#REF!</v>
      </c>
      <c r="M13" s="18"/>
    </row>
    <row r="14" spans="1:13" ht="15.95" customHeight="1">
      <c r="A14" s="30"/>
      <c r="B14" s="20"/>
      <c r="C14" s="35" t="s">
        <v>53</v>
      </c>
      <c r="D14" s="21"/>
      <c r="E14" s="21"/>
      <c r="F14" s="21"/>
      <c r="G14" s="22"/>
      <c r="H14" s="22"/>
      <c r="I14" s="22"/>
      <c r="J14" s="18"/>
      <c r="K14" s="10">
        <f>D14-E14-F14</f>
        <v>0</v>
      </c>
      <c r="L14" s="10">
        <f>G14-H14-I14</f>
        <v>0</v>
      </c>
      <c r="M14" s="18"/>
    </row>
    <row r="15" spans="1:13" ht="15.95" customHeight="1">
      <c r="A15" s="30" t="s">
        <v>59</v>
      </c>
      <c r="B15" s="23">
        <v>2</v>
      </c>
      <c r="C15" s="28" t="s">
        <v>34</v>
      </c>
      <c r="D15" s="21" t="e">
        <f t="shared" ref="D15:I15" si="2">D16+D17</f>
        <v>#REF!</v>
      </c>
      <c r="E15" s="21">
        <f t="shared" si="2"/>
        <v>0</v>
      </c>
      <c r="F15" s="21">
        <f t="shared" si="2"/>
        <v>0</v>
      </c>
      <c r="G15" s="22" t="e">
        <f t="shared" si="2"/>
        <v>#REF!</v>
      </c>
      <c r="H15" s="22">
        <f t="shared" si="2"/>
        <v>0</v>
      </c>
      <c r="I15" s="22">
        <f t="shared" si="2"/>
        <v>0</v>
      </c>
      <c r="J15" s="18"/>
      <c r="K15" s="10" t="e">
        <f t="shared" ref="K15:K78" si="3">D15-E15-F15</f>
        <v>#REF!</v>
      </c>
      <c r="L15" s="10" t="e">
        <f t="shared" ref="L15:L78" si="4">G15-H15-I15</f>
        <v>#REF!</v>
      </c>
      <c r="M15" s="18"/>
    </row>
    <row r="16" spans="1:13" ht="15.95" customHeight="1">
      <c r="A16" s="30"/>
      <c r="B16" s="20"/>
      <c r="C16" s="35" t="s">
        <v>52</v>
      </c>
      <c r="D16" s="21" t="e">
        <f>'Прил_15 Альфа'!#REF!</f>
        <v>#REF!</v>
      </c>
      <c r="E16" s="21">
        <v>0</v>
      </c>
      <c r="F16" s="21">
        <v>0</v>
      </c>
      <c r="G16" s="22" t="e">
        <f>'Прил_15 Альфа'!#REF!</f>
        <v>#REF!</v>
      </c>
      <c r="H16" s="22">
        <v>0</v>
      </c>
      <c r="I16" s="22">
        <v>0</v>
      </c>
      <c r="J16" s="18"/>
      <c r="K16" s="10" t="e">
        <f t="shared" si="3"/>
        <v>#REF!</v>
      </c>
      <c r="L16" s="10" t="e">
        <f t="shared" si="4"/>
        <v>#REF!</v>
      </c>
      <c r="M16" s="18"/>
    </row>
    <row r="17" spans="1:13" ht="15.95" customHeight="1">
      <c r="A17" s="30"/>
      <c r="B17" s="20"/>
      <c r="C17" s="35" t="s">
        <v>53</v>
      </c>
      <c r="D17" s="21"/>
      <c r="E17" s="21"/>
      <c r="F17" s="21"/>
      <c r="G17" s="22"/>
      <c r="H17" s="22"/>
      <c r="I17" s="22"/>
      <c r="J17" s="18"/>
      <c r="K17" s="10">
        <f t="shared" si="3"/>
        <v>0</v>
      </c>
      <c r="L17" s="10">
        <f t="shared" si="4"/>
        <v>0</v>
      </c>
      <c r="M17" s="18"/>
    </row>
    <row r="18" spans="1:13" ht="15.95" customHeight="1">
      <c r="A18" s="30" t="s">
        <v>60</v>
      </c>
      <c r="B18" s="23">
        <v>3</v>
      </c>
      <c r="C18" s="28" t="s">
        <v>33</v>
      </c>
      <c r="D18" s="21" t="e">
        <f t="shared" ref="D18:I18" si="5">D19+D20</f>
        <v>#REF!</v>
      </c>
      <c r="E18" s="21">
        <f t="shared" si="5"/>
        <v>0</v>
      </c>
      <c r="F18" s="21">
        <f t="shared" si="5"/>
        <v>0</v>
      </c>
      <c r="G18" s="22" t="e">
        <f t="shared" si="5"/>
        <v>#REF!</v>
      </c>
      <c r="H18" s="22">
        <f t="shared" si="5"/>
        <v>0</v>
      </c>
      <c r="I18" s="22">
        <f t="shared" si="5"/>
        <v>0</v>
      </c>
      <c r="J18" s="18"/>
      <c r="K18" s="10" t="e">
        <f t="shared" si="3"/>
        <v>#REF!</v>
      </c>
      <c r="L18" s="10" t="e">
        <f t="shared" si="4"/>
        <v>#REF!</v>
      </c>
      <c r="M18" s="18"/>
    </row>
    <row r="19" spans="1:13" ht="15.95" customHeight="1">
      <c r="A19" s="30"/>
      <c r="B19" s="20"/>
      <c r="C19" s="35" t="s">
        <v>52</v>
      </c>
      <c r="D19" s="21" t="e">
        <f>'Прил_15 Альфа'!#REF!</f>
        <v>#REF!</v>
      </c>
      <c r="E19" s="21">
        <v>0</v>
      </c>
      <c r="F19" s="21">
        <v>0</v>
      </c>
      <c r="G19" s="22" t="e">
        <f>'Прил_15 Альфа'!#REF!</f>
        <v>#REF!</v>
      </c>
      <c r="H19" s="22">
        <v>0</v>
      </c>
      <c r="I19" s="22">
        <v>0</v>
      </c>
      <c r="J19" s="18"/>
      <c r="K19" s="10" t="e">
        <f t="shared" si="3"/>
        <v>#REF!</v>
      </c>
      <c r="L19" s="10" t="e">
        <f t="shared" si="4"/>
        <v>#REF!</v>
      </c>
      <c r="M19" s="18"/>
    </row>
    <row r="20" spans="1:13" ht="15.95" customHeight="1">
      <c r="A20" s="30"/>
      <c r="B20" s="20"/>
      <c r="C20" s="35" t="s">
        <v>54</v>
      </c>
      <c r="D20" s="21"/>
      <c r="E20" s="21"/>
      <c r="F20" s="21"/>
      <c r="G20" s="22"/>
      <c r="H20" s="22"/>
      <c r="I20" s="22"/>
      <c r="J20" s="18"/>
      <c r="K20" s="10">
        <f t="shared" si="3"/>
        <v>0</v>
      </c>
      <c r="L20" s="10">
        <f t="shared" si="4"/>
        <v>0</v>
      </c>
      <c r="M20" s="18"/>
    </row>
    <row r="21" spans="1:13" ht="15.95" customHeight="1">
      <c r="A21" s="30" t="s">
        <v>61</v>
      </c>
      <c r="B21" s="23">
        <v>4</v>
      </c>
      <c r="C21" s="28" t="s">
        <v>20</v>
      </c>
      <c r="D21" s="21" t="e">
        <f t="shared" ref="D21:I21" si="6">D22+D23</f>
        <v>#REF!</v>
      </c>
      <c r="E21" s="21">
        <f t="shared" si="6"/>
        <v>0</v>
      </c>
      <c r="F21" s="21">
        <f t="shared" si="6"/>
        <v>0</v>
      </c>
      <c r="G21" s="22" t="e">
        <f t="shared" si="6"/>
        <v>#REF!</v>
      </c>
      <c r="H21" s="22">
        <f t="shared" si="6"/>
        <v>0</v>
      </c>
      <c r="I21" s="22">
        <f t="shared" si="6"/>
        <v>0</v>
      </c>
      <c r="J21" s="18"/>
      <c r="K21" s="10" t="e">
        <f t="shared" si="3"/>
        <v>#REF!</v>
      </c>
      <c r="L21" s="10" t="e">
        <f t="shared" si="4"/>
        <v>#REF!</v>
      </c>
      <c r="M21" s="18"/>
    </row>
    <row r="22" spans="1:13" ht="15.95" customHeight="1">
      <c r="A22" s="30"/>
      <c r="B22" s="20"/>
      <c r="C22" s="35" t="s">
        <v>52</v>
      </c>
      <c r="D22" s="21" t="e">
        <f>'Прил_15 Альфа'!#REF!</f>
        <v>#REF!</v>
      </c>
      <c r="E22" s="21">
        <v>0</v>
      </c>
      <c r="F22" s="21">
        <v>0</v>
      </c>
      <c r="G22" s="22" t="e">
        <f>'Прил_15 Альфа'!#REF!</f>
        <v>#REF!</v>
      </c>
      <c r="H22" s="22">
        <v>0</v>
      </c>
      <c r="I22" s="22">
        <v>0</v>
      </c>
      <c r="J22" s="18"/>
      <c r="K22" s="10" t="e">
        <f t="shared" si="3"/>
        <v>#REF!</v>
      </c>
      <c r="L22" s="10" t="e">
        <f t="shared" si="4"/>
        <v>#REF!</v>
      </c>
      <c r="M22" s="18"/>
    </row>
    <row r="23" spans="1:13" ht="15.95" customHeight="1">
      <c r="A23" s="30"/>
      <c r="B23" s="20"/>
      <c r="C23" s="35" t="s">
        <v>54</v>
      </c>
      <c r="D23" s="21"/>
      <c r="E23" s="21"/>
      <c r="F23" s="21"/>
      <c r="G23" s="22"/>
      <c r="H23" s="22"/>
      <c r="I23" s="22"/>
      <c r="J23" s="18"/>
      <c r="K23" s="10">
        <f t="shared" si="3"/>
        <v>0</v>
      </c>
      <c r="L23" s="10">
        <f t="shared" si="4"/>
        <v>0</v>
      </c>
      <c r="M23" s="18"/>
    </row>
    <row r="24" spans="1:13" ht="15.95" customHeight="1">
      <c r="A24" s="30" t="s">
        <v>62</v>
      </c>
      <c r="B24" s="23">
        <v>5</v>
      </c>
      <c r="C24" s="28" t="s">
        <v>218</v>
      </c>
      <c r="D24" s="21" t="e">
        <f t="shared" ref="D24:I24" si="7">D25+D26</f>
        <v>#REF!</v>
      </c>
      <c r="E24" s="21">
        <f t="shared" si="7"/>
        <v>66</v>
      </c>
      <c r="F24" s="21">
        <f t="shared" si="7"/>
        <v>691</v>
      </c>
      <c r="G24" s="22" t="e">
        <f t="shared" si="7"/>
        <v>#REF!</v>
      </c>
      <c r="H24" s="22">
        <f t="shared" si="7"/>
        <v>458201.6399999999</v>
      </c>
      <c r="I24" s="22">
        <f t="shared" si="7"/>
        <v>1266083.040000001</v>
      </c>
      <c r="J24" s="18"/>
      <c r="K24" s="10" t="e">
        <f t="shared" si="3"/>
        <v>#REF!</v>
      </c>
      <c r="L24" s="10" t="e">
        <f t="shared" si="4"/>
        <v>#REF!</v>
      </c>
      <c r="M24" s="18"/>
    </row>
    <row r="25" spans="1:13" ht="15.95" customHeight="1">
      <c r="A25" s="30"/>
      <c r="B25" s="20"/>
      <c r="C25" s="35" t="s">
        <v>52</v>
      </c>
      <c r="D25" s="21" t="e">
        <f>'Прил_15 Альфа'!#REF!</f>
        <v>#REF!</v>
      </c>
      <c r="E25" s="21">
        <v>66</v>
      </c>
      <c r="F25" s="21">
        <v>691</v>
      </c>
      <c r="G25" s="22" t="e">
        <f>'Прил_15 Альфа'!#REF!</f>
        <v>#REF!</v>
      </c>
      <c r="H25" s="22">
        <v>458201.6399999999</v>
      </c>
      <c r="I25" s="22">
        <v>1266083.040000001</v>
      </c>
      <c r="J25" s="18"/>
      <c r="K25" s="10" t="e">
        <f t="shared" si="3"/>
        <v>#REF!</v>
      </c>
      <c r="L25" s="10" t="e">
        <f t="shared" si="4"/>
        <v>#REF!</v>
      </c>
      <c r="M25" s="18"/>
    </row>
    <row r="26" spans="1:13" ht="15.95" customHeight="1">
      <c r="A26" s="30"/>
      <c r="B26" s="20"/>
      <c r="C26" s="35" t="s">
        <v>54</v>
      </c>
      <c r="D26" s="21"/>
      <c r="E26" s="21"/>
      <c r="F26" s="21"/>
      <c r="G26" s="22"/>
      <c r="H26" s="22"/>
      <c r="I26" s="22"/>
      <c r="J26" s="18"/>
      <c r="K26" s="10">
        <f t="shared" si="3"/>
        <v>0</v>
      </c>
      <c r="L26" s="10">
        <f t="shared" si="4"/>
        <v>0</v>
      </c>
      <c r="M26" s="18"/>
    </row>
    <row r="27" spans="1:13" ht="15.95" customHeight="1">
      <c r="A27" s="30" t="s">
        <v>63</v>
      </c>
      <c r="B27" s="23">
        <v>6</v>
      </c>
      <c r="C27" s="28" t="s">
        <v>56</v>
      </c>
      <c r="D27" s="21" t="e">
        <f t="shared" ref="D27:I27" si="8">D28+D29</f>
        <v>#REF!</v>
      </c>
      <c r="E27" s="21">
        <f t="shared" si="8"/>
        <v>0</v>
      </c>
      <c r="F27" s="21">
        <f t="shared" si="8"/>
        <v>0</v>
      </c>
      <c r="G27" s="22" t="e">
        <f t="shared" si="8"/>
        <v>#REF!</v>
      </c>
      <c r="H27" s="22">
        <f t="shared" si="8"/>
        <v>0</v>
      </c>
      <c r="I27" s="22">
        <f t="shared" si="8"/>
        <v>0</v>
      </c>
      <c r="J27" s="18"/>
      <c r="K27" s="10" t="e">
        <f t="shared" si="3"/>
        <v>#REF!</v>
      </c>
      <c r="L27" s="10" t="e">
        <f t="shared" si="4"/>
        <v>#REF!</v>
      </c>
      <c r="M27" s="18"/>
    </row>
    <row r="28" spans="1:13" ht="15.95" customHeight="1">
      <c r="A28" s="30"/>
      <c r="B28" s="20"/>
      <c r="C28" s="35" t="s">
        <v>52</v>
      </c>
      <c r="D28" s="21" t="e">
        <f>'Прил_15 Альфа'!#REF!</f>
        <v>#REF!</v>
      </c>
      <c r="E28" s="21">
        <v>0</v>
      </c>
      <c r="F28" s="21">
        <v>0</v>
      </c>
      <c r="G28" s="22" t="e">
        <f>'Прил_15 Альфа'!#REF!</f>
        <v>#REF!</v>
      </c>
      <c r="H28" s="22">
        <v>0</v>
      </c>
      <c r="I28" s="22">
        <v>0</v>
      </c>
      <c r="J28" s="18"/>
      <c r="K28" s="10" t="e">
        <f t="shared" si="3"/>
        <v>#REF!</v>
      </c>
      <c r="L28" s="10" t="e">
        <f t="shared" si="4"/>
        <v>#REF!</v>
      </c>
      <c r="M28" s="18"/>
    </row>
    <row r="29" spans="1:13" ht="15.95" customHeight="1">
      <c r="A29" s="30"/>
      <c r="B29" s="20"/>
      <c r="C29" s="35" t="s">
        <v>54</v>
      </c>
      <c r="D29" s="21"/>
      <c r="E29" s="21"/>
      <c r="F29" s="21"/>
      <c r="G29" s="22"/>
      <c r="H29" s="22"/>
      <c r="I29" s="22"/>
      <c r="J29" s="18"/>
      <c r="K29" s="10">
        <f t="shared" si="3"/>
        <v>0</v>
      </c>
      <c r="L29" s="10">
        <f t="shared" si="4"/>
        <v>0</v>
      </c>
      <c r="M29" s="18"/>
    </row>
    <row r="30" spans="1:13" ht="15.95" customHeight="1">
      <c r="A30" s="30" t="s">
        <v>64</v>
      </c>
      <c r="B30" s="23">
        <v>7</v>
      </c>
      <c r="C30" s="27" t="s">
        <v>21</v>
      </c>
      <c r="D30" s="21" t="e">
        <f t="shared" ref="D30:I30" si="9">D31+D32</f>
        <v>#REF!</v>
      </c>
      <c r="E30" s="21">
        <f t="shared" si="9"/>
        <v>0</v>
      </c>
      <c r="F30" s="21">
        <f t="shared" si="9"/>
        <v>0</v>
      </c>
      <c r="G30" s="22" t="e">
        <f t="shared" si="9"/>
        <v>#REF!</v>
      </c>
      <c r="H30" s="22">
        <f t="shared" si="9"/>
        <v>0</v>
      </c>
      <c r="I30" s="22">
        <f t="shared" si="9"/>
        <v>0</v>
      </c>
      <c r="J30" s="18"/>
      <c r="K30" s="10" t="e">
        <f t="shared" si="3"/>
        <v>#REF!</v>
      </c>
      <c r="L30" s="10" t="e">
        <f t="shared" si="4"/>
        <v>#REF!</v>
      </c>
      <c r="M30" s="18"/>
    </row>
    <row r="31" spans="1:13" ht="15.95" customHeight="1">
      <c r="A31" s="30"/>
      <c r="B31" s="20"/>
      <c r="C31" s="35" t="s">
        <v>52</v>
      </c>
      <c r="D31" s="21" t="e">
        <f>'Прил_15 Альфа'!#REF!</f>
        <v>#REF!</v>
      </c>
      <c r="E31" s="21">
        <v>0</v>
      </c>
      <c r="F31" s="21">
        <v>0</v>
      </c>
      <c r="G31" s="22" t="e">
        <f>'Прил_15 Альфа'!#REF!</f>
        <v>#REF!</v>
      </c>
      <c r="H31" s="22">
        <v>0</v>
      </c>
      <c r="I31" s="22">
        <v>0</v>
      </c>
      <c r="J31" s="18"/>
      <c r="K31" s="10" t="e">
        <f t="shared" si="3"/>
        <v>#REF!</v>
      </c>
      <c r="L31" s="10" t="e">
        <f t="shared" si="4"/>
        <v>#REF!</v>
      </c>
      <c r="M31" s="18"/>
    </row>
    <row r="32" spans="1:13" ht="15.95" customHeight="1">
      <c r="A32" s="30"/>
      <c r="B32" s="20"/>
      <c r="C32" s="35" t="s">
        <v>54</v>
      </c>
      <c r="D32" s="21"/>
      <c r="E32" s="21"/>
      <c r="F32" s="21"/>
      <c r="G32" s="22"/>
      <c r="H32" s="22"/>
      <c r="I32" s="22"/>
      <c r="J32" s="18"/>
      <c r="K32" s="10">
        <f t="shared" si="3"/>
        <v>0</v>
      </c>
      <c r="L32" s="10">
        <f t="shared" si="4"/>
        <v>0</v>
      </c>
      <c r="M32" s="18"/>
    </row>
    <row r="33" spans="1:13" ht="15.95" customHeight="1">
      <c r="A33" s="30" t="s">
        <v>65</v>
      </c>
      <c r="B33" s="23">
        <v>8</v>
      </c>
      <c r="C33" s="27" t="s">
        <v>35</v>
      </c>
      <c r="D33" s="21" t="e">
        <f t="shared" ref="D33:I33" si="10">D34+D35</f>
        <v>#REF!</v>
      </c>
      <c r="E33" s="21">
        <f t="shared" si="10"/>
        <v>0</v>
      </c>
      <c r="F33" s="21">
        <f t="shared" si="10"/>
        <v>0</v>
      </c>
      <c r="G33" s="22" t="e">
        <f t="shared" si="10"/>
        <v>#REF!</v>
      </c>
      <c r="H33" s="22">
        <f t="shared" si="10"/>
        <v>0</v>
      </c>
      <c r="I33" s="22">
        <f t="shared" si="10"/>
        <v>0</v>
      </c>
      <c r="J33" s="18"/>
      <c r="K33" s="10" t="e">
        <f t="shared" si="3"/>
        <v>#REF!</v>
      </c>
      <c r="L33" s="10" t="e">
        <f t="shared" si="4"/>
        <v>#REF!</v>
      </c>
      <c r="M33" s="18"/>
    </row>
    <row r="34" spans="1:13" ht="15.95" customHeight="1">
      <c r="A34" s="30"/>
      <c r="B34" s="20"/>
      <c r="C34" s="35" t="s">
        <v>52</v>
      </c>
      <c r="D34" s="21" t="e">
        <f>'Прил_15 Альфа'!#REF!</f>
        <v>#REF!</v>
      </c>
      <c r="E34" s="21">
        <v>0</v>
      </c>
      <c r="F34" s="21">
        <v>0</v>
      </c>
      <c r="G34" s="22" t="e">
        <f>'Прил_15 Альфа'!#REF!</f>
        <v>#REF!</v>
      </c>
      <c r="H34" s="22">
        <v>0</v>
      </c>
      <c r="I34" s="22">
        <v>0</v>
      </c>
      <c r="J34" s="18"/>
      <c r="K34" s="10" t="e">
        <f t="shared" si="3"/>
        <v>#REF!</v>
      </c>
      <c r="L34" s="10" t="e">
        <f t="shared" si="4"/>
        <v>#REF!</v>
      </c>
      <c r="M34" s="18"/>
    </row>
    <row r="35" spans="1:13" ht="15.95" customHeight="1">
      <c r="A35" s="30"/>
      <c r="B35" s="20"/>
      <c r="C35" s="35" t="s">
        <v>54</v>
      </c>
      <c r="D35" s="21"/>
      <c r="E35" s="21"/>
      <c r="F35" s="21"/>
      <c r="G35" s="22"/>
      <c r="H35" s="22"/>
      <c r="I35" s="22"/>
      <c r="J35" s="18"/>
      <c r="K35" s="10">
        <f t="shared" si="3"/>
        <v>0</v>
      </c>
      <c r="L35" s="10">
        <f t="shared" si="4"/>
        <v>0</v>
      </c>
      <c r="M35" s="18"/>
    </row>
    <row r="36" spans="1:13" ht="15.75" customHeight="1">
      <c r="A36" s="30" t="s">
        <v>66</v>
      </c>
      <c r="B36" s="23">
        <v>9</v>
      </c>
      <c r="C36" s="28" t="s">
        <v>36</v>
      </c>
      <c r="D36" s="21" t="e">
        <f t="shared" ref="D36:I36" si="11">D37+D38</f>
        <v>#REF!</v>
      </c>
      <c r="E36" s="21">
        <f t="shared" si="11"/>
        <v>0</v>
      </c>
      <c r="F36" s="21">
        <f t="shared" si="11"/>
        <v>0</v>
      </c>
      <c r="G36" s="22" t="e">
        <f t="shared" si="11"/>
        <v>#REF!</v>
      </c>
      <c r="H36" s="22">
        <f t="shared" si="11"/>
        <v>0</v>
      </c>
      <c r="I36" s="22">
        <f t="shared" si="11"/>
        <v>0</v>
      </c>
      <c r="J36" s="18"/>
      <c r="K36" s="10" t="e">
        <f t="shared" si="3"/>
        <v>#REF!</v>
      </c>
      <c r="L36" s="10" t="e">
        <f t="shared" si="4"/>
        <v>#REF!</v>
      </c>
      <c r="M36" s="18"/>
    </row>
    <row r="37" spans="1:13" ht="15.95" customHeight="1">
      <c r="A37" s="30"/>
      <c r="B37" s="20"/>
      <c r="C37" s="35" t="s">
        <v>52</v>
      </c>
      <c r="D37" s="21" t="e">
        <f>'Прил_15 Альфа'!#REF!</f>
        <v>#REF!</v>
      </c>
      <c r="E37" s="21">
        <v>0</v>
      </c>
      <c r="F37" s="21">
        <v>0</v>
      </c>
      <c r="G37" s="22" t="e">
        <f>'Прил_15 Альфа'!#REF!</f>
        <v>#REF!</v>
      </c>
      <c r="H37" s="22">
        <v>0</v>
      </c>
      <c r="I37" s="22">
        <v>0</v>
      </c>
      <c r="J37" s="18"/>
      <c r="K37" s="10" t="e">
        <f t="shared" si="3"/>
        <v>#REF!</v>
      </c>
      <c r="L37" s="10" t="e">
        <f t="shared" si="4"/>
        <v>#REF!</v>
      </c>
      <c r="M37" s="18"/>
    </row>
    <row r="38" spans="1:13" ht="15.95" customHeight="1">
      <c r="A38" s="30"/>
      <c r="B38" s="20"/>
      <c r="C38" s="35" t="s">
        <v>54</v>
      </c>
      <c r="D38" s="21"/>
      <c r="E38" s="21"/>
      <c r="F38" s="21"/>
      <c r="G38" s="22"/>
      <c r="H38" s="22"/>
      <c r="I38" s="22"/>
      <c r="J38" s="18"/>
      <c r="K38" s="10">
        <f t="shared" si="3"/>
        <v>0</v>
      </c>
      <c r="L38" s="10">
        <f t="shared" si="4"/>
        <v>0</v>
      </c>
      <c r="M38" s="18"/>
    </row>
    <row r="39" spans="1:13" ht="15.95" customHeight="1">
      <c r="A39" s="30" t="s">
        <v>68</v>
      </c>
      <c r="B39" s="23">
        <v>10</v>
      </c>
      <c r="C39" s="28" t="s">
        <v>67</v>
      </c>
      <c r="D39" s="21" t="e">
        <f t="shared" ref="D39:I39" si="12">D40+D41</f>
        <v>#REF!</v>
      </c>
      <c r="E39" s="21">
        <f t="shared" si="12"/>
        <v>0</v>
      </c>
      <c r="F39" s="21">
        <f t="shared" si="12"/>
        <v>0</v>
      </c>
      <c r="G39" s="22" t="e">
        <f t="shared" si="12"/>
        <v>#REF!</v>
      </c>
      <c r="H39" s="22">
        <f t="shared" si="12"/>
        <v>0</v>
      </c>
      <c r="I39" s="22">
        <f t="shared" si="12"/>
        <v>0</v>
      </c>
      <c r="J39" s="18"/>
      <c r="K39" s="10" t="e">
        <f t="shared" si="3"/>
        <v>#REF!</v>
      </c>
      <c r="L39" s="10" t="e">
        <f t="shared" si="4"/>
        <v>#REF!</v>
      </c>
      <c r="M39" s="18"/>
    </row>
    <row r="40" spans="1:13" ht="15.95" customHeight="1">
      <c r="A40" s="30"/>
      <c r="B40" s="20"/>
      <c r="C40" s="35" t="s">
        <v>52</v>
      </c>
      <c r="D40" s="21" t="e">
        <f>'Прил_15 Альфа'!#REF!</f>
        <v>#REF!</v>
      </c>
      <c r="E40" s="21">
        <v>0</v>
      </c>
      <c r="F40" s="21">
        <v>0</v>
      </c>
      <c r="G40" s="22" t="e">
        <f>'Прил_15 Альфа'!#REF!</f>
        <v>#REF!</v>
      </c>
      <c r="H40" s="22">
        <v>0</v>
      </c>
      <c r="I40" s="22">
        <v>0</v>
      </c>
      <c r="J40" s="18"/>
      <c r="K40" s="10" t="e">
        <f t="shared" si="3"/>
        <v>#REF!</v>
      </c>
      <c r="L40" s="10" t="e">
        <f t="shared" si="4"/>
        <v>#REF!</v>
      </c>
      <c r="M40" s="18"/>
    </row>
    <row r="41" spans="1:13" ht="15.95" customHeight="1">
      <c r="A41" s="30"/>
      <c r="B41" s="20"/>
      <c r="C41" s="35" t="s">
        <v>54</v>
      </c>
      <c r="D41" s="21"/>
      <c r="E41" s="21"/>
      <c r="F41" s="21"/>
      <c r="G41" s="22"/>
      <c r="H41" s="22"/>
      <c r="I41" s="22"/>
      <c r="J41" s="18"/>
      <c r="K41" s="10">
        <f t="shared" si="3"/>
        <v>0</v>
      </c>
      <c r="L41" s="10">
        <f t="shared" si="4"/>
        <v>0</v>
      </c>
      <c r="M41" s="18"/>
    </row>
    <row r="42" spans="1:13" ht="15.75" customHeight="1">
      <c r="A42" s="30" t="s">
        <v>69</v>
      </c>
      <c r="B42" s="23">
        <v>11</v>
      </c>
      <c r="C42" s="27" t="s">
        <v>22</v>
      </c>
      <c r="D42" s="21" t="e">
        <f t="shared" ref="D42:I42" si="13">D43+D44</f>
        <v>#REF!</v>
      </c>
      <c r="E42" s="21">
        <f t="shared" si="13"/>
        <v>0</v>
      </c>
      <c r="F42" s="21">
        <f t="shared" si="13"/>
        <v>0</v>
      </c>
      <c r="G42" s="22" t="e">
        <f t="shared" si="13"/>
        <v>#REF!</v>
      </c>
      <c r="H42" s="22">
        <f t="shared" si="13"/>
        <v>0</v>
      </c>
      <c r="I42" s="22">
        <f t="shared" si="13"/>
        <v>0</v>
      </c>
      <c r="J42" s="18"/>
      <c r="K42" s="10" t="e">
        <f t="shared" si="3"/>
        <v>#REF!</v>
      </c>
      <c r="L42" s="10" t="e">
        <f t="shared" si="4"/>
        <v>#REF!</v>
      </c>
      <c r="M42" s="18"/>
    </row>
    <row r="43" spans="1:13" ht="15.95" customHeight="1">
      <c r="A43" s="30"/>
      <c r="B43" s="20"/>
      <c r="C43" s="35" t="s">
        <v>52</v>
      </c>
      <c r="D43" s="21" t="e">
        <f>'Прил_15 Альфа'!#REF!</f>
        <v>#REF!</v>
      </c>
      <c r="E43" s="21">
        <v>0</v>
      </c>
      <c r="F43" s="21">
        <v>0</v>
      </c>
      <c r="G43" s="22" t="e">
        <f>'Прил_15 Альфа'!#REF!</f>
        <v>#REF!</v>
      </c>
      <c r="H43" s="22">
        <v>0</v>
      </c>
      <c r="I43" s="22">
        <v>0</v>
      </c>
      <c r="J43" s="18"/>
      <c r="K43" s="10" t="e">
        <f t="shared" si="3"/>
        <v>#REF!</v>
      </c>
      <c r="L43" s="10" t="e">
        <f t="shared" si="4"/>
        <v>#REF!</v>
      </c>
      <c r="M43" s="18"/>
    </row>
    <row r="44" spans="1:13" ht="15.95" customHeight="1">
      <c r="A44" s="30"/>
      <c r="B44" s="20"/>
      <c r="C44" s="35" t="s">
        <v>54</v>
      </c>
      <c r="D44" s="21"/>
      <c r="E44" s="21"/>
      <c r="F44" s="21"/>
      <c r="G44" s="22"/>
      <c r="H44" s="22"/>
      <c r="I44" s="22"/>
      <c r="J44" s="18"/>
      <c r="K44" s="10">
        <f t="shared" si="3"/>
        <v>0</v>
      </c>
      <c r="L44" s="10">
        <f t="shared" si="4"/>
        <v>0</v>
      </c>
      <c r="M44" s="18"/>
    </row>
    <row r="45" spans="1:13" ht="15.95" customHeight="1">
      <c r="A45" s="30" t="s">
        <v>70</v>
      </c>
      <c r="B45" s="23">
        <v>12</v>
      </c>
      <c r="C45" s="28" t="s">
        <v>32</v>
      </c>
      <c r="D45" s="21" t="e">
        <f t="shared" ref="D45:I45" si="14">D46+D47</f>
        <v>#REF!</v>
      </c>
      <c r="E45" s="21">
        <f t="shared" si="14"/>
        <v>0</v>
      </c>
      <c r="F45" s="21">
        <f t="shared" si="14"/>
        <v>0</v>
      </c>
      <c r="G45" s="22" t="e">
        <f t="shared" si="14"/>
        <v>#REF!</v>
      </c>
      <c r="H45" s="22">
        <f t="shared" si="14"/>
        <v>0</v>
      </c>
      <c r="I45" s="22">
        <f t="shared" si="14"/>
        <v>0</v>
      </c>
      <c r="J45" s="18"/>
      <c r="K45" s="10" t="e">
        <f t="shared" si="3"/>
        <v>#REF!</v>
      </c>
      <c r="L45" s="10" t="e">
        <f t="shared" si="4"/>
        <v>#REF!</v>
      </c>
      <c r="M45" s="18"/>
    </row>
    <row r="46" spans="1:13" ht="15.95" customHeight="1">
      <c r="A46" s="30"/>
      <c r="B46" s="20"/>
      <c r="C46" s="35" t="s">
        <v>52</v>
      </c>
      <c r="D46" s="21" t="e">
        <f>'Прил_15 Альфа'!#REF!</f>
        <v>#REF!</v>
      </c>
      <c r="E46" s="21">
        <v>0</v>
      </c>
      <c r="F46" s="21">
        <v>0</v>
      </c>
      <c r="G46" s="22" t="e">
        <f>'Прил_15 Альфа'!#REF!</f>
        <v>#REF!</v>
      </c>
      <c r="H46" s="22">
        <v>0</v>
      </c>
      <c r="I46" s="22">
        <v>0</v>
      </c>
      <c r="J46" s="18"/>
      <c r="K46" s="10" t="e">
        <f t="shared" si="3"/>
        <v>#REF!</v>
      </c>
      <c r="L46" s="10" t="e">
        <f t="shared" si="4"/>
        <v>#REF!</v>
      </c>
      <c r="M46" s="18"/>
    </row>
    <row r="47" spans="1:13" ht="15.95" customHeight="1">
      <c r="A47" s="30"/>
      <c r="B47" s="20"/>
      <c r="C47" s="35" t="s">
        <v>54</v>
      </c>
      <c r="D47" s="21"/>
      <c r="E47" s="21"/>
      <c r="F47" s="21"/>
      <c r="G47" s="22"/>
      <c r="H47" s="22"/>
      <c r="I47" s="22"/>
      <c r="J47" s="18"/>
      <c r="K47" s="10">
        <f t="shared" si="3"/>
        <v>0</v>
      </c>
      <c r="L47" s="10">
        <f t="shared" si="4"/>
        <v>0</v>
      </c>
      <c r="M47" s="18"/>
    </row>
    <row r="48" spans="1:13" ht="15.95" customHeight="1">
      <c r="A48" s="30" t="s">
        <v>71</v>
      </c>
      <c r="B48" s="23">
        <v>13</v>
      </c>
      <c r="C48" s="28" t="s">
        <v>38</v>
      </c>
      <c r="D48" s="21" t="e">
        <f t="shared" ref="D48:I48" si="15">D49+D50</f>
        <v>#REF!</v>
      </c>
      <c r="E48" s="21">
        <f t="shared" si="15"/>
        <v>0</v>
      </c>
      <c r="F48" s="21">
        <f t="shared" si="15"/>
        <v>0</v>
      </c>
      <c r="G48" s="22" t="e">
        <f t="shared" si="15"/>
        <v>#REF!</v>
      </c>
      <c r="H48" s="22">
        <f t="shared" si="15"/>
        <v>0</v>
      </c>
      <c r="I48" s="22">
        <f t="shared" si="15"/>
        <v>0</v>
      </c>
      <c r="J48" s="18"/>
      <c r="K48" s="10" t="e">
        <f t="shared" si="3"/>
        <v>#REF!</v>
      </c>
      <c r="L48" s="10" t="e">
        <f t="shared" si="4"/>
        <v>#REF!</v>
      </c>
      <c r="M48" s="18"/>
    </row>
    <row r="49" spans="1:13" ht="15.95" customHeight="1">
      <c r="A49" s="30"/>
      <c r="B49" s="20"/>
      <c r="C49" s="35" t="s">
        <v>52</v>
      </c>
      <c r="D49" s="21" t="e">
        <f>'Прил_15 Альфа'!#REF!</f>
        <v>#REF!</v>
      </c>
      <c r="E49" s="21">
        <v>0</v>
      </c>
      <c r="F49" s="21">
        <v>0</v>
      </c>
      <c r="G49" s="22" t="e">
        <f>'Прил_15 Альфа'!#REF!</f>
        <v>#REF!</v>
      </c>
      <c r="H49" s="22">
        <v>0</v>
      </c>
      <c r="I49" s="22">
        <v>0</v>
      </c>
      <c r="J49" s="18"/>
      <c r="K49" s="10" t="e">
        <f t="shared" si="3"/>
        <v>#REF!</v>
      </c>
      <c r="L49" s="10" t="e">
        <f t="shared" si="4"/>
        <v>#REF!</v>
      </c>
      <c r="M49" s="18"/>
    </row>
    <row r="50" spans="1:13" ht="15.95" customHeight="1">
      <c r="A50" s="30"/>
      <c r="B50" s="20"/>
      <c r="C50" s="35" t="s">
        <v>54</v>
      </c>
      <c r="D50" s="21"/>
      <c r="E50" s="21"/>
      <c r="F50" s="21"/>
      <c r="G50" s="22"/>
      <c r="H50" s="22"/>
      <c r="I50" s="22"/>
      <c r="J50" s="18"/>
      <c r="K50" s="10">
        <f t="shared" si="3"/>
        <v>0</v>
      </c>
      <c r="L50" s="10">
        <f t="shared" si="4"/>
        <v>0</v>
      </c>
      <c r="M50" s="18"/>
    </row>
    <row r="51" spans="1:13" ht="15.95" customHeight="1">
      <c r="A51" s="30" t="s">
        <v>73</v>
      </c>
      <c r="B51" s="23">
        <v>14</v>
      </c>
      <c r="C51" s="27" t="s">
        <v>72</v>
      </c>
      <c r="D51" s="21" t="e">
        <f t="shared" ref="D51:I51" si="16">D52+D53</f>
        <v>#REF!</v>
      </c>
      <c r="E51" s="21">
        <f t="shared" si="16"/>
        <v>0</v>
      </c>
      <c r="F51" s="21">
        <f t="shared" si="16"/>
        <v>0</v>
      </c>
      <c r="G51" s="22" t="e">
        <f t="shared" si="16"/>
        <v>#REF!</v>
      </c>
      <c r="H51" s="22">
        <f t="shared" si="16"/>
        <v>0</v>
      </c>
      <c r="I51" s="22">
        <f t="shared" si="16"/>
        <v>0</v>
      </c>
      <c r="J51" s="18"/>
      <c r="K51" s="10" t="e">
        <f t="shared" si="3"/>
        <v>#REF!</v>
      </c>
      <c r="L51" s="10" t="e">
        <f t="shared" si="4"/>
        <v>#REF!</v>
      </c>
      <c r="M51" s="18"/>
    </row>
    <row r="52" spans="1:13" ht="15.95" customHeight="1">
      <c r="A52" s="30"/>
      <c r="B52" s="20"/>
      <c r="C52" s="35" t="s">
        <v>52</v>
      </c>
      <c r="D52" s="21" t="e">
        <f>'Прил_15 Альфа'!#REF!</f>
        <v>#REF!</v>
      </c>
      <c r="E52" s="21">
        <v>0</v>
      </c>
      <c r="F52" s="21">
        <v>0</v>
      </c>
      <c r="G52" s="22" t="e">
        <f>'Прил_15 Альфа'!#REF!</f>
        <v>#REF!</v>
      </c>
      <c r="H52" s="22">
        <v>0</v>
      </c>
      <c r="I52" s="22">
        <v>0</v>
      </c>
      <c r="J52" s="18"/>
      <c r="K52" s="10" t="e">
        <f t="shared" si="3"/>
        <v>#REF!</v>
      </c>
      <c r="L52" s="10" t="e">
        <f t="shared" si="4"/>
        <v>#REF!</v>
      </c>
      <c r="M52" s="18"/>
    </row>
    <row r="53" spans="1:13" ht="15.75" customHeight="1">
      <c r="A53" s="30"/>
      <c r="B53" s="20"/>
      <c r="C53" s="35" t="s">
        <v>54</v>
      </c>
      <c r="D53" s="21"/>
      <c r="E53" s="21"/>
      <c r="F53" s="21"/>
      <c r="G53" s="22"/>
      <c r="H53" s="22"/>
      <c r="I53" s="22"/>
      <c r="J53" s="18"/>
      <c r="K53" s="10">
        <f t="shared" si="3"/>
        <v>0</v>
      </c>
      <c r="L53" s="10">
        <f t="shared" si="4"/>
        <v>0</v>
      </c>
      <c r="M53" s="18"/>
    </row>
    <row r="54" spans="1:13" ht="15.95" customHeight="1">
      <c r="A54" s="30" t="s">
        <v>74</v>
      </c>
      <c r="B54" s="23">
        <v>15</v>
      </c>
      <c r="C54" s="28" t="s">
        <v>23</v>
      </c>
      <c r="D54" s="21" t="e">
        <f t="shared" ref="D54:I54" si="17">D55+D56</f>
        <v>#REF!</v>
      </c>
      <c r="E54" s="21">
        <f t="shared" si="17"/>
        <v>0</v>
      </c>
      <c r="F54" s="21">
        <f t="shared" si="17"/>
        <v>0</v>
      </c>
      <c r="G54" s="22" t="e">
        <f t="shared" si="17"/>
        <v>#REF!</v>
      </c>
      <c r="H54" s="22">
        <f t="shared" si="17"/>
        <v>0</v>
      </c>
      <c r="I54" s="22">
        <f t="shared" si="17"/>
        <v>0</v>
      </c>
      <c r="J54" s="18"/>
      <c r="K54" s="10" t="e">
        <f t="shared" si="3"/>
        <v>#REF!</v>
      </c>
      <c r="L54" s="10" t="e">
        <f t="shared" si="4"/>
        <v>#REF!</v>
      </c>
      <c r="M54" s="18"/>
    </row>
    <row r="55" spans="1:13" ht="15.95" customHeight="1">
      <c r="A55" s="30"/>
      <c r="B55" s="20"/>
      <c r="C55" s="35" t="s">
        <v>52</v>
      </c>
      <c r="D55" s="21" t="e">
        <f>'Прил_15 Альфа'!#REF!</f>
        <v>#REF!</v>
      </c>
      <c r="E55" s="21">
        <v>0</v>
      </c>
      <c r="F55" s="21">
        <v>0</v>
      </c>
      <c r="G55" s="22" t="e">
        <f>'Прил_15 Альфа'!#REF!</f>
        <v>#REF!</v>
      </c>
      <c r="H55" s="22">
        <v>0</v>
      </c>
      <c r="I55" s="22">
        <v>0</v>
      </c>
      <c r="J55" s="18"/>
      <c r="K55" s="10" t="e">
        <f t="shared" si="3"/>
        <v>#REF!</v>
      </c>
      <c r="L55" s="10" t="e">
        <f t="shared" si="4"/>
        <v>#REF!</v>
      </c>
      <c r="M55" s="18"/>
    </row>
    <row r="56" spans="1:13" ht="15.95" customHeight="1">
      <c r="A56" s="30"/>
      <c r="B56" s="20"/>
      <c r="C56" s="35" t="s">
        <v>54</v>
      </c>
      <c r="D56" s="21"/>
      <c r="E56" s="21"/>
      <c r="F56" s="21"/>
      <c r="G56" s="22"/>
      <c r="H56" s="22"/>
      <c r="I56" s="22"/>
      <c r="J56" s="18"/>
      <c r="K56" s="10">
        <f t="shared" si="3"/>
        <v>0</v>
      </c>
      <c r="L56" s="10">
        <f t="shared" si="4"/>
        <v>0</v>
      </c>
      <c r="M56" s="18"/>
    </row>
    <row r="57" spans="1:13" ht="35.25" customHeight="1">
      <c r="A57" s="30" t="s">
        <v>75</v>
      </c>
      <c r="B57" s="23">
        <v>16</v>
      </c>
      <c r="C57" s="28" t="s">
        <v>40</v>
      </c>
      <c r="D57" s="21" t="e">
        <f t="shared" ref="D57:I57" si="18">D58+D59</f>
        <v>#REF!</v>
      </c>
      <c r="E57" s="21">
        <f t="shared" si="18"/>
        <v>6</v>
      </c>
      <c r="F57" s="21">
        <f t="shared" si="18"/>
        <v>15</v>
      </c>
      <c r="G57" s="22" t="e">
        <f t="shared" si="18"/>
        <v>#REF!</v>
      </c>
      <c r="H57" s="22">
        <f t="shared" si="18"/>
        <v>40966.649999999994</v>
      </c>
      <c r="I57" s="22">
        <f t="shared" si="18"/>
        <v>27112.71</v>
      </c>
      <c r="J57" s="18"/>
      <c r="K57" s="10" t="e">
        <f t="shared" si="3"/>
        <v>#REF!</v>
      </c>
      <c r="L57" s="10" t="e">
        <f t="shared" si="4"/>
        <v>#REF!</v>
      </c>
      <c r="M57" s="18"/>
    </row>
    <row r="58" spans="1:13" ht="15.95" customHeight="1">
      <c r="A58" s="30"/>
      <c r="B58" s="20"/>
      <c r="C58" s="35" t="s">
        <v>52</v>
      </c>
      <c r="D58" s="21" t="e">
        <f>'Прил_15 Альфа'!#REF!</f>
        <v>#REF!</v>
      </c>
      <c r="E58" s="21">
        <v>6</v>
      </c>
      <c r="F58" s="21">
        <v>15</v>
      </c>
      <c r="G58" s="22" t="e">
        <f>'Прил_15 Альфа'!#REF!</f>
        <v>#REF!</v>
      </c>
      <c r="H58" s="22">
        <v>40966.649999999994</v>
      </c>
      <c r="I58" s="22">
        <v>27112.71</v>
      </c>
      <c r="J58" s="18"/>
      <c r="K58" s="10" t="e">
        <f t="shared" si="3"/>
        <v>#REF!</v>
      </c>
      <c r="L58" s="10" t="e">
        <f t="shared" si="4"/>
        <v>#REF!</v>
      </c>
      <c r="M58" s="18"/>
    </row>
    <row r="59" spans="1:13" ht="15.95" customHeight="1">
      <c r="A59" s="30"/>
      <c r="B59" s="20"/>
      <c r="C59" s="35" t="s">
        <v>54</v>
      </c>
      <c r="D59" s="21"/>
      <c r="E59" s="21"/>
      <c r="F59" s="21"/>
      <c r="G59" s="22"/>
      <c r="H59" s="22"/>
      <c r="I59" s="22"/>
      <c r="J59" s="18"/>
      <c r="K59" s="10">
        <f t="shared" si="3"/>
        <v>0</v>
      </c>
      <c r="L59" s="10">
        <f t="shared" si="4"/>
        <v>0</v>
      </c>
      <c r="M59" s="18"/>
    </row>
    <row r="60" spans="1:13" ht="15.95" customHeight="1">
      <c r="A60" s="30" t="s">
        <v>76</v>
      </c>
      <c r="B60" s="23">
        <v>17</v>
      </c>
      <c r="C60" s="28" t="s">
        <v>24</v>
      </c>
      <c r="D60" s="21" t="e">
        <f t="shared" ref="D60:I60" si="19">D61+D62</f>
        <v>#REF!</v>
      </c>
      <c r="E60" s="21">
        <f t="shared" si="19"/>
        <v>0</v>
      </c>
      <c r="F60" s="21">
        <f t="shared" si="19"/>
        <v>0</v>
      </c>
      <c r="G60" s="22" t="e">
        <f t="shared" si="19"/>
        <v>#REF!</v>
      </c>
      <c r="H60" s="22">
        <f t="shared" si="19"/>
        <v>0</v>
      </c>
      <c r="I60" s="22">
        <f t="shared" si="19"/>
        <v>0</v>
      </c>
      <c r="J60" s="18"/>
      <c r="K60" s="10" t="e">
        <f t="shared" si="3"/>
        <v>#REF!</v>
      </c>
      <c r="L60" s="10" t="e">
        <f t="shared" si="4"/>
        <v>#REF!</v>
      </c>
      <c r="M60" s="18"/>
    </row>
    <row r="61" spans="1:13" ht="15.95" customHeight="1">
      <c r="A61" s="30"/>
      <c r="B61" s="20"/>
      <c r="C61" s="35" t="s">
        <v>52</v>
      </c>
      <c r="D61" s="21" t="e">
        <f>'Прил_15 Альфа'!#REF!</f>
        <v>#REF!</v>
      </c>
      <c r="E61" s="21">
        <v>0</v>
      </c>
      <c r="F61" s="21">
        <v>0</v>
      </c>
      <c r="G61" s="22" t="e">
        <f>'Прил_15 Альфа'!#REF!</f>
        <v>#REF!</v>
      </c>
      <c r="H61" s="22">
        <v>0</v>
      </c>
      <c r="I61" s="22">
        <v>0</v>
      </c>
      <c r="J61" s="18"/>
      <c r="K61" s="10" t="e">
        <f t="shared" si="3"/>
        <v>#REF!</v>
      </c>
      <c r="L61" s="10" t="e">
        <f t="shared" si="4"/>
        <v>#REF!</v>
      </c>
      <c r="M61" s="18"/>
    </row>
    <row r="62" spans="1:13" ht="15.95" customHeight="1">
      <c r="A62" s="30"/>
      <c r="B62" s="20"/>
      <c r="C62" s="35" t="s">
        <v>54</v>
      </c>
      <c r="D62" s="21"/>
      <c r="E62" s="21"/>
      <c r="F62" s="21"/>
      <c r="G62" s="22"/>
      <c r="H62" s="22"/>
      <c r="I62" s="22"/>
      <c r="J62" s="18"/>
      <c r="K62" s="10">
        <f t="shared" si="3"/>
        <v>0</v>
      </c>
      <c r="L62" s="10">
        <f t="shared" si="4"/>
        <v>0</v>
      </c>
      <c r="M62" s="18"/>
    </row>
    <row r="63" spans="1:13" ht="15.95" customHeight="1">
      <c r="A63" s="30" t="s">
        <v>77</v>
      </c>
      <c r="B63" s="23">
        <v>18</v>
      </c>
      <c r="C63" s="28" t="s">
        <v>25</v>
      </c>
      <c r="D63" s="21" t="e">
        <f t="shared" ref="D63:I63" si="20">D64+D65</f>
        <v>#REF!</v>
      </c>
      <c r="E63" s="21">
        <f t="shared" si="20"/>
        <v>0</v>
      </c>
      <c r="F63" s="21">
        <f t="shared" si="20"/>
        <v>0</v>
      </c>
      <c r="G63" s="22" t="e">
        <f t="shared" si="20"/>
        <v>#REF!</v>
      </c>
      <c r="H63" s="22">
        <f t="shared" si="20"/>
        <v>0</v>
      </c>
      <c r="I63" s="22">
        <f t="shared" si="20"/>
        <v>0</v>
      </c>
      <c r="J63" s="18"/>
      <c r="K63" s="10" t="e">
        <f t="shared" si="3"/>
        <v>#REF!</v>
      </c>
      <c r="L63" s="10" t="e">
        <f t="shared" si="4"/>
        <v>#REF!</v>
      </c>
      <c r="M63" s="18"/>
    </row>
    <row r="64" spans="1:13" ht="15.95" customHeight="1">
      <c r="A64" s="30"/>
      <c r="B64" s="20"/>
      <c r="C64" s="35" t="s">
        <v>52</v>
      </c>
      <c r="D64" s="21" t="e">
        <f>'Прил_15 Альфа'!#REF!</f>
        <v>#REF!</v>
      </c>
      <c r="E64" s="21">
        <v>0</v>
      </c>
      <c r="F64" s="21">
        <v>0</v>
      </c>
      <c r="G64" s="22" t="e">
        <f>'Прил_15 Альфа'!#REF!</f>
        <v>#REF!</v>
      </c>
      <c r="H64" s="22">
        <v>0</v>
      </c>
      <c r="I64" s="22">
        <v>0</v>
      </c>
      <c r="J64" s="18"/>
      <c r="K64" s="10" t="e">
        <f t="shared" si="3"/>
        <v>#REF!</v>
      </c>
      <c r="L64" s="10" t="e">
        <f t="shared" si="4"/>
        <v>#REF!</v>
      </c>
      <c r="M64" s="18"/>
    </row>
    <row r="65" spans="1:13" ht="15.95" customHeight="1">
      <c r="A65" s="30"/>
      <c r="B65" s="20"/>
      <c r="C65" s="35" t="s">
        <v>54</v>
      </c>
      <c r="D65" s="21"/>
      <c r="E65" s="21"/>
      <c r="F65" s="21"/>
      <c r="G65" s="22"/>
      <c r="H65" s="22"/>
      <c r="I65" s="22"/>
      <c r="J65" s="18"/>
      <c r="K65" s="10">
        <f t="shared" si="3"/>
        <v>0</v>
      </c>
      <c r="L65" s="10">
        <f t="shared" si="4"/>
        <v>0</v>
      </c>
      <c r="M65" s="18"/>
    </row>
    <row r="66" spans="1:13" ht="15.95" customHeight="1">
      <c r="A66" s="30" t="s">
        <v>79</v>
      </c>
      <c r="B66" s="23">
        <v>19</v>
      </c>
      <c r="C66" s="28" t="s">
        <v>80</v>
      </c>
      <c r="D66" s="21" t="e">
        <f t="shared" ref="D66:I66" si="21">D67+D68</f>
        <v>#REF!</v>
      </c>
      <c r="E66" s="21">
        <f t="shared" si="21"/>
        <v>0</v>
      </c>
      <c r="F66" s="21">
        <f t="shared" si="21"/>
        <v>0</v>
      </c>
      <c r="G66" s="22" t="e">
        <f t="shared" si="21"/>
        <v>#REF!</v>
      </c>
      <c r="H66" s="22">
        <f t="shared" si="21"/>
        <v>0</v>
      </c>
      <c r="I66" s="22">
        <f t="shared" si="21"/>
        <v>0</v>
      </c>
      <c r="J66" s="18"/>
      <c r="K66" s="10" t="e">
        <f t="shared" si="3"/>
        <v>#REF!</v>
      </c>
      <c r="L66" s="10" t="e">
        <f t="shared" si="4"/>
        <v>#REF!</v>
      </c>
      <c r="M66" s="18"/>
    </row>
    <row r="67" spans="1:13" ht="15.95" customHeight="1">
      <c r="A67" s="30"/>
      <c r="B67" s="20"/>
      <c r="C67" s="35" t="s">
        <v>52</v>
      </c>
      <c r="D67" s="21" t="e">
        <f>'Прил_15 Альфа'!#REF!</f>
        <v>#REF!</v>
      </c>
      <c r="E67" s="21">
        <v>0</v>
      </c>
      <c r="F67" s="21">
        <v>0</v>
      </c>
      <c r="G67" s="22" t="e">
        <f>'Прил_15 Альфа'!#REF!</f>
        <v>#REF!</v>
      </c>
      <c r="H67" s="22">
        <v>0</v>
      </c>
      <c r="I67" s="22">
        <v>0</v>
      </c>
      <c r="J67" s="18"/>
      <c r="K67" s="10" t="e">
        <f t="shared" si="3"/>
        <v>#REF!</v>
      </c>
      <c r="L67" s="10" t="e">
        <f t="shared" si="4"/>
        <v>#REF!</v>
      </c>
      <c r="M67" s="18"/>
    </row>
    <row r="68" spans="1:13" ht="15.95" customHeight="1">
      <c r="A68" s="30"/>
      <c r="B68" s="20"/>
      <c r="C68" s="35" t="s">
        <v>54</v>
      </c>
      <c r="D68" s="21"/>
      <c r="E68" s="21"/>
      <c r="F68" s="21"/>
      <c r="G68" s="22"/>
      <c r="H68" s="22"/>
      <c r="I68" s="22"/>
      <c r="J68" s="18"/>
      <c r="K68" s="10">
        <f t="shared" si="3"/>
        <v>0</v>
      </c>
      <c r="L68" s="10">
        <f t="shared" si="4"/>
        <v>0</v>
      </c>
      <c r="M68" s="18"/>
    </row>
    <row r="69" spans="1:13" ht="15.75" customHeight="1">
      <c r="A69" s="30" t="s">
        <v>78</v>
      </c>
      <c r="B69" s="23">
        <v>20</v>
      </c>
      <c r="C69" s="28" t="s">
        <v>26</v>
      </c>
      <c r="D69" s="21" t="e">
        <f t="shared" ref="D69:I69" si="22">D70+D71</f>
        <v>#REF!</v>
      </c>
      <c r="E69" s="21">
        <f t="shared" si="22"/>
        <v>0</v>
      </c>
      <c r="F69" s="21">
        <f t="shared" si="22"/>
        <v>0</v>
      </c>
      <c r="G69" s="22" t="e">
        <f t="shared" si="22"/>
        <v>#REF!</v>
      </c>
      <c r="H69" s="22">
        <f t="shared" si="22"/>
        <v>0</v>
      </c>
      <c r="I69" s="22">
        <f t="shared" si="22"/>
        <v>0</v>
      </c>
      <c r="J69" s="18"/>
      <c r="K69" s="10" t="e">
        <f t="shared" si="3"/>
        <v>#REF!</v>
      </c>
      <c r="L69" s="10" t="e">
        <f t="shared" si="4"/>
        <v>#REF!</v>
      </c>
      <c r="M69" s="18"/>
    </row>
    <row r="70" spans="1:13" ht="15.95" customHeight="1">
      <c r="A70" s="30"/>
      <c r="B70" s="20"/>
      <c r="C70" s="35" t="s">
        <v>52</v>
      </c>
      <c r="D70" s="21" t="e">
        <f>'Прил_15 Альфа'!#REF!</f>
        <v>#REF!</v>
      </c>
      <c r="E70" s="21">
        <v>0</v>
      </c>
      <c r="F70" s="21">
        <v>0</v>
      </c>
      <c r="G70" s="22" t="e">
        <f>'Прил_15 Альфа'!#REF!</f>
        <v>#REF!</v>
      </c>
      <c r="H70" s="22">
        <v>0</v>
      </c>
      <c r="I70" s="22">
        <v>0</v>
      </c>
      <c r="J70" s="18"/>
      <c r="K70" s="10" t="e">
        <f t="shared" si="3"/>
        <v>#REF!</v>
      </c>
      <c r="L70" s="10" t="e">
        <f t="shared" si="4"/>
        <v>#REF!</v>
      </c>
      <c r="M70" s="18"/>
    </row>
    <row r="71" spans="1:13" ht="15.95" customHeight="1">
      <c r="A71" s="30"/>
      <c r="B71" s="20"/>
      <c r="C71" s="35" t="s">
        <v>54</v>
      </c>
      <c r="D71" s="21"/>
      <c r="E71" s="21"/>
      <c r="F71" s="21"/>
      <c r="G71" s="22"/>
      <c r="H71" s="22"/>
      <c r="I71" s="22"/>
      <c r="J71" s="18"/>
      <c r="K71" s="10">
        <f t="shared" si="3"/>
        <v>0</v>
      </c>
      <c r="L71" s="10">
        <f t="shared" si="4"/>
        <v>0</v>
      </c>
      <c r="M71" s="18"/>
    </row>
    <row r="72" spans="1:13" ht="33" customHeight="1">
      <c r="A72" s="30" t="s">
        <v>81</v>
      </c>
      <c r="B72" s="23">
        <v>21</v>
      </c>
      <c r="C72" s="28" t="s">
        <v>39</v>
      </c>
      <c r="D72" s="21" t="e">
        <f t="shared" ref="D72:I72" si="23">D73+D74</f>
        <v>#REF!</v>
      </c>
      <c r="E72" s="21">
        <f t="shared" si="23"/>
        <v>0</v>
      </c>
      <c r="F72" s="21">
        <f t="shared" si="23"/>
        <v>0</v>
      </c>
      <c r="G72" s="22" t="e">
        <f t="shared" si="23"/>
        <v>#REF!</v>
      </c>
      <c r="H72" s="22">
        <f t="shared" si="23"/>
        <v>0</v>
      </c>
      <c r="I72" s="22">
        <f t="shared" si="23"/>
        <v>0</v>
      </c>
      <c r="J72" s="18"/>
      <c r="K72" s="10" t="e">
        <f t="shared" si="3"/>
        <v>#REF!</v>
      </c>
      <c r="L72" s="10" t="e">
        <f t="shared" si="4"/>
        <v>#REF!</v>
      </c>
      <c r="M72" s="18"/>
    </row>
    <row r="73" spans="1:13" ht="15.95" customHeight="1">
      <c r="A73" s="30"/>
      <c r="B73" s="20"/>
      <c r="C73" s="35" t="s">
        <v>52</v>
      </c>
      <c r="D73" s="21" t="e">
        <f>'Прил_15 Альфа'!#REF!</f>
        <v>#REF!</v>
      </c>
      <c r="E73" s="21">
        <v>0</v>
      </c>
      <c r="F73" s="21">
        <v>0</v>
      </c>
      <c r="G73" s="22" t="e">
        <f>'Прил_15 Альфа'!#REF!</f>
        <v>#REF!</v>
      </c>
      <c r="H73" s="22">
        <v>0</v>
      </c>
      <c r="I73" s="22">
        <v>0</v>
      </c>
      <c r="J73" s="18"/>
      <c r="K73" s="10" t="e">
        <f t="shared" si="3"/>
        <v>#REF!</v>
      </c>
      <c r="L73" s="10" t="e">
        <f t="shared" si="4"/>
        <v>#REF!</v>
      </c>
      <c r="M73" s="18"/>
    </row>
    <row r="74" spans="1:13" ht="15.95" customHeight="1">
      <c r="A74" s="30"/>
      <c r="B74" s="20"/>
      <c r="C74" s="35" t="s">
        <v>54</v>
      </c>
      <c r="D74" s="21"/>
      <c r="E74" s="21"/>
      <c r="F74" s="21"/>
      <c r="G74" s="22"/>
      <c r="H74" s="22"/>
      <c r="I74" s="22"/>
      <c r="J74" s="18"/>
      <c r="K74" s="10">
        <f t="shared" si="3"/>
        <v>0</v>
      </c>
      <c r="L74" s="10">
        <f t="shared" si="4"/>
        <v>0</v>
      </c>
      <c r="M74" s="18"/>
    </row>
    <row r="75" spans="1:13" ht="15.95" customHeight="1">
      <c r="A75" s="30" t="s">
        <v>82</v>
      </c>
      <c r="B75" s="23">
        <v>22</v>
      </c>
      <c r="C75" s="27" t="s">
        <v>37</v>
      </c>
      <c r="D75" s="21" t="e">
        <f t="shared" ref="D75:I75" si="24">D76+D77</f>
        <v>#REF!</v>
      </c>
      <c r="E75" s="21">
        <f t="shared" si="24"/>
        <v>0</v>
      </c>
      <c r="F75" s="21">
        <f t="shared" si="24"/>
        <v>0</v>
      </c>
      <c r="G75" s="22" t="e">
        <f t="shared" si="24"/>
        <v>#REF!</v>
      </c>
      <c r="H75" s="22">
        <f t="shared" si="24"/>
        <v>0</v>
      </c>
      <c r="I75" s="22">
        <f t="shared" si="24"/>
        <v>0</v>
      </c>
      <c r="J75" s="18"/>
      <c r="K75" s="10" t="e">
        <f t="shared" si="3"/>
        <v>#REF!</v>
      </c>
      <c r="L75" s="10" t="e">
        <f t="shared" si="4"/>
        <v>#REF!</v>
      </c>
      <c r="M75" s="18"/>
    </row>
    <row r="76" spans="1:13" ht="15.95" customHeight="1">
      <c r="A76" s="30"/>
      <c r="B76" s="20"/>
      <c r="C76" s="35" t="s">
        <v>52</v>
      </c>
      <c r="D76" s="21" t="e">
        <f>'Прил_15 Альфа'!#REF!</f>
        <v>#REF!</v>
      </c>
      <c r="E76" s="21">
        <v>0</v>
      </c>
      <c r="F76" s="21">
        <v>0</v>
      </c>
      <c r="G76" s="22" t="e">
        <f>'Прил_15 Альфа'!#REF!</f>
        <v>#REF!</v>
      </c>
      <c r="H76" s="22">
        <v>0</v>
      </c>
      <c r="I76" s="22">
        <v>0</v>
      </c>
      <c r="J76" s="18"/>
      <c r="K76" s="10" t="e">
        <f t="shared" si="3"/>
        <v>#REF!</v>
      </c>
      <c r="L76" s="10" t="e">
        <f t="shared" si="4"/>
        <v>#REF!</v>
      </c>
      <c r="M76" s="18"/>
    </row>
    <row r="77" spans="1:13" ht="15.95" customHeight="1">
      <c r="A77" s="30"/>
      <c r="B77" s="20"/>
      <c r="C77" s="35" t="s">
        <v>54</v>
      </c>
      <c r="D77" s="21"/>
      <c r="E77" s="21"/>
      <c r="F77" s="21"/>
      <c r="G77" s="22"/>
      <c r="H77" s="22"/>
      <c r="I77" s="22"/>
      <c r="J77" s="18"/>
      <c r="K77" s="10">
        <f t="shared" si="3"/>
        <v>0</v>
      </c>
      <c r="L77" s="10">
        <f t="shared" si="4"/>
        <v>0</v>
      </c>
      <c r="M77" s="18"/>
    </row>
    <row r="78" spans="1:13" ht="15.95" customHeight="1">
      <c r="A78" s="30" t="s">
        <v>84</v>
      </c>
      <c r="B78" s="23">
        <v>23</v>
      </c>
      <c r="C78" s="28" t="s">
        <v>83</v>
      </c>
      <c r="D78" s="21" t="e">
        <f t="shared" ref="D78:I78" si="25">D79+D80</f>
        <v>#REF!</v>
      </c>
      <c r="E78" s="21">
        <f t="shared" si="25"/>
        <v>0</v>
      </c>
      <c r="F78" s="21">
        <f t="shared" si="25"/>
        <v>0</v>
      </c>
      <c r="G78" s="22" t="e">
        <f t="shared" si="25"/>
        <v>#REF!</v>
      </c>
      <c r="H78" s="22">
        <f t="shared" si="25"/>
        <v>0</v>
      </c>
      <c r="I78" s="22">
        <f t="shared" si="25"/>
        <v>0</v>
      </c>
      <c r="J78" s="18"/>
      <c r="K78" s="10" t="e">
        <f t="shared" si="3"/>
        <v>#REF!</v>
      </c>
      <c r="L78" s="10" t="e">
        <f t="shared" si="4"/>
        <v>#REF!</v>
      </c>
      <c r="M78" s="18"/>
    </row>
    <row r="79" spans="1:13" ht="15.75" customHeight="1">
      <c r="A79" s="30"/>
      <c r="B79" s="20"/>
      <c r="C79" s="35" t="s">
        <v>52</v>
      </c>
      <c r="D79" s="21" t="e">
        <f>'Прил_15 Альфа'!#REF!</f>
        <v>#REF!</v>
      </c>
      <c r="E79" s="21">
        <v>0</v>
      </c>
      <c r="F79" s="21">
        <v>0</v>
      </c>
      <c r="G79" s="22" t="e">
        <f>'Прил_15 Альфа'!#REF!</f>
        <v>#REF!</v>
      </c>
      <c r="H79" s="22">
        <v>0</v>
      </c>
      <c r="I79" s="22">
        <v>0</v>
      </c>
      <c r="J79" s="18"/>
      <c r="K79" s="10" t="e">
        <f t="shared" ref="K79:K101" si="26">D79-E79-F79</f>
        <v>#REF!</v>
      </c>
      <c r="L79" s="10" t="e">
        <f t="shared" ref="L79:L101" si="27">G79-H79-I79</f>
        <v>#REF!</v>
      </c>
      <c r="M79" s="18"/>
    </row>
    <row r="80" spans="1:13" ht="15.95" customHeight="1">
      <c r="A80" s="30"/>
      <c r="B80" s="20"/>
      <c r="C80" s="35" t="s">
        <v>54</v>
      </c>
      <c r="D80" s="21"/>
      <c r="E80" s="21"/>
      <c r="F80" s="21"/>
      <c r="G80" s="22"/>
      <c r="H80" s="22"/>
      <c r="I80" s="22"/>
      <c r="J80" s="18"/>
      <c r="K80" s="10">
        <f t="shared" si="26"/>
        <v>0</v>
      </c>
      <c r="L80" s="10">
        <f t="shared" si="27"/>
        <v>0</v>
      </c>
      <c r="M80" s="18"/>
    </row>
    <row r="81" spans="1:13" ht="15.95" customHeight="1">
      <c r="A81" s="30" t="s">
        <v>85</v>
      </c>
      <c r="B81" s="23">
        <v>24</v>
      </c>
      <c r="C81" s="27" t="s">
        <v>27</v>
      </c>
      <c r="D81" s="21" t="e">
        <f t="shared" ref="D81:I81" si="28">D82+D83</f>
        <v>#REF!</v>
      </c>
      <c r="E81" s="21">
        <f t="shared" si="28"/>
        <v>0</v>
      </c>
      <c r="F81" s="21">
        <f t="shared" si="28"/>
        <v>0</v>
      </c>
      <c r="G81" s="22" t="e">
        <f t="shared" si="28"/>
        <v>#REF!</v>
      </c>
      <c r="H81" s="22">
        <f t="shared" si="28"/>
        <v>0</v>
      </c>
      <c r="I81" s="22">
        <f t="shared" si="28"/>
        <v>0</v>
      </c>
      <c r="J81" s="18"/>
      <c r="K81" s="10" t="e">
        <f t="shared" si="26"/>
        <v>#REF!</v>
      </c>
      <c r="L81" s="10" t="e">
        <f t="shared" si="27"/>
        <v>#REF!</v>
      </c>
      <c r="M81" s="18"/>
    </row>
    <row r="82" spans="1:13" ht="15.95" customHeight="1">
      <c r="A82" s="30"/>
      <c r="B82" s="20"/>
      <c r="C82" s="35" t="s">
        <v>52</v>
      </c>
      <c r="D82" s="21" t="e">
        <f>'Прил_15 Альфа'!#REF!</f>
        <v>#REF!</v>
      </c>
      <c r="E82" s="21">
        <v>0</v>
      </c>
      <c r="F82" s="21">
        <v>0</v>
      </c>
      <c r="G82" s="22" t="e">
        <f>'Прил_15 Альфа'!#REF!</f>
        <v>#REF!</v>
      </c>
      <c r="H82" s="22">
        <v>0</v>
      </c>
      <c r="I82" s="22">
        <v>0</v>
      </c>
      <c r="J82" s="18"/>
      <c r="K82" s="10" t="e">
        <f t="shared" si="26"/>
        <v>#REF!</v>
      </c>
      <c r="L82" s="10" t="e">
        <f t="shared" si="27"/>
        <v>#REF!</v>
      </c>
      <c r="M82" s="18"/>
    </row>
    <row r="83" spans="1:13" ht="15.95" customHeight="1">
      <c r="A83" s="30"/>
      <c r="B83" s="20"/>
      <c r="C83" s="35" t="s">
        <v>54</v>
      </c>
      <c r="D83" s="21"/>
      <c r="E83" s="21"/>
      <c r="F83" s="21"/>
      <c r="G83" s="22"/>
      <c r="H83" s="22"/>
      <c r="I83" s="22"/>
      <c r="J83" s="18"/>
      <c r="K83" s="10">
        <f t="shared" si="26"/>
        <v>0</v>
      </c>
      <c r="L83" s="10">
        <f t="shared" si="27"/>
        <v>0</v>
      </c>
      <c r="M83" s="18"/>
    </row>
    <row r="84" spans="1:13" ht="15.95" customHeight="1">
      <c r="A84" s="30" t="s">
        <v>86</v>
      </c>
      <c r="B84" s="23">
        <v>25</v>
      </c>
      <c r="C84" s="27" t="s">
        <v>28</v>
      </c>
      <c r="D84" s="21" t="e">
        <f t="shared" ref="D84:I84" si="29">D85+D86</f>
        <v>#REF!</v>
      </c>
      <c r="E84" s="21">
        <f t="shared" si="29"/>
        <v>0</v>
      </c>
      <c r="F84" s="21">
        <f t="shared" si="29"/>
        <v>0</v>
      </c>
      <c r="G84" s="22" t="e">
        <f t="shared" si="29"/>
        <v>#REF!</v>
      </c>
      <c r="H84" s="22">
        <f t="shared" si="29"/>
        <v>0</v>
      </c>
      <c r="I84" s="22">
        <f t="shared" si="29"/>
        <v>0</v>
      </c>
      <c r="J84" s="18"/>
      <c r="K84" s="10" t="e">
        <f t="shared" si="26"/>
        <v>#REF!</v>
      </c>
      <c r="L84" s="10" t="e">
        <f t="shared" si="27"/>
        <v>#REF!</v>
      </c>
      <c r="M84" s="18"/>
    </row>
    <row r="85" spans="1:13" ht="15.95" customHeight="1">
      <c r="A85" s="30"/>
      <c r="B85" s="20"/>
      <c r="C85" s="35" t="s">
        <v>52</v>
      </c>
      <c r="D85" s="21" t="e">
        <f>'Прил_15 Альфа'!#REF!</f>
        <v>#REF!</v>
      </c>
      <c r="E85" s="21">
        <v>0</v>
      </c>
      <c r="F85" s="21">
        <v>0</v>
      </c>
      <c r="G85" s="22" t="e">
        <f>'Прил_15 Альфа'!#REF!</f>
        <v>#REF!</v>
      </c>
      <c r="H85" s="22">
        <v>0</v>
      </c>
      <c r="I85" s="22">
        <v>0</v>
      </c>
      <c r="J85" s="18"/>
      <c r="K85" s="10" t="e">
        <f t="shared" si="26"/>
        <v>#REF!</v>
      </c>
      <c r="L85" s="10" t="e">
        <f t="shared" si="27"/>
        <v>#REF!</v>
      </c>
      <c r="M85" s="18"/>
    </row>
    <row r="86" spans="1:13" ht="15.95" customHeight="1">
      <c r="A86" s="30"/>
      <c r="B86" s="20"/>
      <c r="C86" s="35" t="s">
        <v>54</v>
      </c>
      <c r="D86" s="21"/>
      <c r="E86" s="21"/>
      <c r="F86" s="21"/>
      <c r="G86" s="22"/>
      <c r="H86" s="22"/>
      <c r="I86" s="22"/>
      <c r="J86" s="18"/>
      <c r="K86" s="10">
        <f t="shared" si="26"/>
        <v>0</v>
      </c>
      <c r="L86" s="10">
        <f t="shared" si="27"/>
        <v>0</v>
      </c>
      <c r="M86" s="18"/>
    </row>
    <row r="87" spans="1:13" ht="15.95" customHeight="1">
      <c r="A87" s="30" t="s">
        <v>87</v>
      </c>
      <c r="B87" s="23">
        <v>26</v>
      </c>
      <c r="C87" s="28" t="s">
        <v>29</v>
      </c>
      <c r="D87" s="21" t="e">
        <f t="shared" ref="D87:I87" si="30">D88+D89</f>
        <v>#REF!</v>
      </c>
      <c r="E87" s="21">
        <f t="shared" si="30"/>
        <v>0</v>
      </c>
      <c r="F87" s="21">
        <f t="shared" si="30"/>
        <v>0</v>
      </c>
      <c r="G87" s="22" t="e">
        <f t="shared" si="30"/>
        <v>#REF!</v>
      </c>
      <c r="H87" s="22">
        <f t="shared" si="30"/>
        <v>0</v>
      </c>
      <c r="I87" s="22">
        <f t="shared" si="30"/>
        <v>0</v>
      </c>
      <c r="J87" s="18"/>
      <c r="K87" s="10" t="e">
        <f t="shared" si="26"/>
        <v>#REF!</v>
      </c>
      <c r="L87" s="10" t="e">
        <f t="shared" si="27"/>
        <v>#REF!</v>
      </c>
      <c r="M87" s="18"/>
    </row>
    <row r="88" spans="1:13" ht="15.95" customHeight="1">
      <c r="A88" s="30"/>
      <c r="B88" s="20"/>
      <c r="C88" s="35" t="s">
        <v>52</v>
      </c>
      <c r="D88" s="21" t="e">
        <f>'Прил_15 Альфа'!#REF!</f>
        <v>#REF!</v>
      </c>
      <c r="E88" s="21">
        <v>0</v>
      </c>
      <c r="F88" s="21">
        <v>0</v>
      </c>
      <c r="G88" s="22" t="e">
        <f>'Прил_15 Альфа'!#REF!</f>
        <v>#REF!</v>
      </c>
      <c r="H88" s="22">
        <v>0</v>
      </c>
      <c r="I88" s="22">
        <v>0</v>
      </c>
      <c r="J88" s="18"/>
      <c r="K88" s="10" t="e">
        <f t="shared" si="26"/>
        <v>#REF!</v>
      </c>
      <c r="L88" s="10" t="e">
        <f t="shared" si="27"/>
        <v>#REF!</v>
      </c>
      <c r="M88" s="18"/>
    </row>
    <row r="89" spans="1:13" ht="15.95" customHeight="1">
      <c r="A89" s="30"/>
      <c r="B89" s="20"/>
      <c r="C89" s="35" t="s">
        <v>54</v>
      </c>
      <c r="D89" s="21"/>
      <c r="E89" s="21"/>
      <c r="F89" s="21"/>
      <c r="G89" s="22"/>
      <c r="H89" s="22"/>
      <c r="I89" s="22"/>
      <c r="J89" s="18"/>
      <c r="K89" s="10">
        <f t="shared" si="26"/>
        <v>0</v>
      </c>
      <c r="L89" s="10">
        <f t="shared" si="27"/>
        <v>0</v>
      </c>
      <c r="M89" s="18"/>
    </row>
    <row r="90" spans="1:13" ht="15.95" customHeight="1">
      <c r="A90" s="30" t="s">
        <v>88</v>
      </c>
      <c r="B90" s="23">
        <v>27</v>
      </c>
      <c r="C90" s="27" t="s">
        <v>42</v>
      </c>
      <c r="D90" s="21" t="e">
        <f t="shared" ref="D90:I90" si="31">D91+D92</f>
        <v>#REF!</v>
      </c>
      <c r="E90" s="21">
        <f t="shared" si="31"/>
        <v>0</v>
      </c>
      <c r="F90" s="21">
        <f t="shared" si="31"/>
        <v>0</v>
      </c>
      <c r="G90" s="22" t="e">
        <f t="shared" si="31"/>
        <v>#REF!</v>
      </c>
      <c r="H90" s="22">
        <f t="shared" si="31"/>
        <v>0</v>
      </c>
      <c r="I90" s="22">
        <f t="shared" si="31"/>
        <v>0</v>
      </c>
      <c r="J90" s="18"/>
      <c r="K90" s="10" t="e">
        <f t="shared" si="26"/>
        <v>#REF!</v>
      </c>
      <c r="L90" s="10" t="e">
        <f t="shared" si="27"/>
        <v>#REF!</v>
      </c>
      <c r="M90" s="18"/>
    </row>
    <row r="91" spans="1:13" ht="15.95" customHeight="1">
      <c r="A91" s="30"/>
      <c r="B91" s="20"/>
      <c r="C91" s="35" t="s">
        <v>52</v>
      </c>
      <c r="D91" s="21" t="e">
        <f>'Прил_15 Альфа'!#REF!</f>
        <v>#REF!</v>
      </c>
      <c r="E91" s="21">
        <v>0</v>
      </c>
      <c r="F91" s="21">
        <v>0</v>
      </c>
      <c r="G91" s="22" t="e">
        <f>'Прил_15 Альфа'!#REF!</f>
        <v>#REF!</v>
      </c>
      <c r="H91" s="22">
        <v>0</v>
      </c>
      <c r="I91" s="22">
        <v>0</v>
      </c>
      <c r="J91" s="18"/>
      <c r="K91" s="10" t="e">
        <f t="shared" si="26"/>
        <v>#REF!</v>
      </c>
      <c r="L91" s="10" t="e">
        <f t="shared" si="27"/>
        <v>#REF!</v>
      </c>
      <c r="M91" s="18"/>
    </row>
    <row r="92" spans="1:13" ht="15.95" customHeight="1">
      <c r="A92" s="30"/>
      <c r="B92" s="20"/>
      <c r="C92" s="35" t="s">
        <v>54</v>
      </c>
      <c r="D92" s="21"/>
      <c r="E92" s="21"/>
      <c r="F92" s="21"/>
      <c r="G92" s="22"/>
      <c r="H92" s="22"/>
      <c r="I92" s="22"/>
      <c r="J92" s="18"/>
      <c r="K92" s="10">
        <f t="shared" si="26"/>
        <v>0</v>
      </c>
      <c r="L92" s="10">
        <f t="shared" si="27"/>
        <v>0</v>
      </c>
      <c r="M92" s="18"/>
    </row>
    <row r="93" spans="1:13" ht="15.95" customHeight="1">
      <c r="A93" s="30" t="s">
        <v>89</v>
      </c>
      <c r="B93" s="23">
        <v>28</v>
      </c>
      <c r="C93" s="28" t="s">
        <v>30</v>
      </c>
      <c r="D93" s="21" t="e">
        <f t="shared" ref="D93:I93" si="32">D94+D95</f>
        <v>#REF!</v>
      </c>
      <c r="E93" s="21">
        <f t="shared" si="32"/>
        <v>0</v>
      </c>
      <c r="F93" s="21">
        <f t="shared" si="32"/>
        <v>0</v>
      </c>
      <c r="G93" s="22" t="e">
        <f t="shared" si="32"/>
        <v>#REF!</v>
      </c>
      <c r="H93" s="22">
        <f t="shared" si="32"/>
        <v>0</v>
      </c>
      <c r="I93" s="22">
        <f t="shared" si="32"/>
        <v>0</v>
      </c>
      <c r="J93" s="18"/>
      <c r="K93" s="10" t="e">
        <f t="shared" si="26"/>
        <v>#REF!</v>
      </c>
      <c r="L93" s="10" t="e">
        <f t="shared" si="27"/>
        <v>#REF!</v>
      </c>
      <c r="M93" s="18"/>
    </row>
    <row r="94" spans="1:13" ht="15.95" customHeight="1">
      <c r="A94" s="30"/>
      <c r="B94" s="20"/>
      <c r="C94" s="35" t="s">
        <v>52</v>
      </c>
      <c r="D94" s="21" t="e">
        <f>'Прил_15 Альфа'!#REF!</f>
        <v>#REF!</v>
      </c>
      <c r="E94" s="21">
        <v>0</v>
      </c>
      <c r="F94" s="21">
        <v>0</v>
      </c>
      <c r="G94" s="22" t="e">
        <f>'Прил_15 Альфа'!#REF!</f>
        <v>#REF!</v>
      </c>
      <c r="H94" s="22">
        <v>0</v>
      </c>
      <c r="I94" s="22">
        <v>0</v>
      </c>
      <c r="J94" s="18"/>
      <c r="K94" s="10" t="e">
        <f t="shared" si="26"/>
        <v>#REF!</v>
      </c>
      <c r="L94" s="10" t="e">
        <f t="shared" si="27"/>
        <v>#REF!</v>
      </c>
      <c r="M94" s="18"/>
    </row>
    <row r="95" spans="1:13" ht="15.95" customHeight="1">
      <c r="A95" s="30"/>
      <c r="B95" s="20"/>
      <c r="C95" s="35" t="s">
        <v>54</v>
      </c>
      <c r="D95" s="21"/>
      <c r="E95" s="21"/>
      <c r="F95" s="21"/>
      <c r="G95" s="22"/>
      <c r="H95" s="22"/>
      <c r="I95" s="22"/>
      <c r="J95" s="18"/>
      <c r="K95" s="10">
        <f t="shared" si="26"/>
        <v>0</v>
      </c>
      <c r="L95" s="10">
        <f t="shared" si="27"/>
        <v>0</v>
      </c>
      <c r="M95" s="18"/>
    </row>
    <row r="96" spans="1:13" ht="15.95" customHeight="1">
      <c r="A96" s="30" t="s">
        <v>90</v>
      </c>
      <c r="B96" s="23">
        <v>29</v>
      </c>
      <c r="C96" s="27" t="s">
        <v>31</v>
      </c>
      <c r="D96" s="21" t="e">
        <f t="shared" ref="D96:I96" si="33">D97+D98</f>
        <v>#REF!</v>
      </c>
      <c r="E96" s="21">
        <f t="shared" si="33"/>
        <v>0</v>
      </c>
      <c r="F96" s="21">
        <f t="shared" si="33"/>
        <v>0</v>
      </c>
      <c r="G96" s="22" t="e">
        <f t="shared" si="33"/>
        <v>#REF!</v>
      </c>
      <c r="H96" s="22">
        <f t="shared" si="33"/>
        <v>0</v>
      </c>
      <c r="I96" s="22">
        <f t="shared" si="33"/>
        <v>0</v>
      </c>
      <c r="J96" s="18"/>
      <c r="K96" s="10" t="e">
        <f t="shared" si="26"/>
        <v>#REF!</v>
      </c>
      <c r="L96" s="10" t="e">
        <f t="shared" si="27"/>
        <v>#REF!</v>
      </c>
      <c r="M96" s="18"/>
    </row>
    <row r="97" spans="1:13" ht="15.95" customHeight="1">
      <c r="A97" s="30"/>
      <c r="B97" s="20"/>
      <c r="C97" s="35" t="s">
        <v>52</v>
      </c>
      <c r="D97" s="21" t="e">
        <f>'Прил_15 Альфа'!#REF!</f>
        <v>#REF!</v>
      </c>
      <c r="E97" s="21">
        <v>0</v>
      </c>
      <c r="F97" s="21">
        <v>0</v>
      </c>
      <c r="G97" s="22" t="e">
        <f>'Прил_15 Альфа'!#REF!</f>
        <v>#REF!</v>
      </c>
      <c r="H97" s="22">
        <v>0</v>
      </c>
      <c r="I97" s="22">
        <v>0</v>
      </c>
      <c r="J97" s="18"/>
      <c r="K97" s="10" t="e">
        <f t="shared" si="26"/>
        <v>#REF!</v>
      </c>
      <c r="L97" s="10" t="e">
        <f t="shared" si="27"/>
        <v>#REF!</v>
      </c>
      <c r="M97" s="18"/>
    </row>
    <row r="98" spans="1:13" ht="15.95" customHeight="1">
      <c r="A98" s="30"/>
      <c r="B98" s="20"/>
      <c r="C98" s="35" t="s">
        <v>54</v>
      </c>
      <c r="D98" s="21"/>
      <c r="E98" s="21"/>
      <c r="F98" s="21"/>
      <c r="G98" s="22"/>
      <c r="H98" s="22"/>
      <c r="I98" s="22"/>
      <c r="J98" s="18"/>
      <c r="K98" s="10">
        <f t="shared" si="26"/>
        <v>0</v>
      </c>
      <c r="L98" s="10">
        <f t="shared" si="27"/>
        <v>0</v>
      </c>
      <c r="M98" s="18"/>
    </row>
    <row r="99" spans="1:13" ht="15.75">
      <c r="A99" s="30" t="s">
        <v>102</v>
      </c>
      <c r="B99" s="23">
        <v>30</v>
      </c>
      <c r="C99" s="27" t="s">
        <v>103</v>
      </c>
      <c r="D99" s="21" t="e">
        <f t="shared" ref="D99:I99" si="34">D100+D101</f>
        <v>#REF!</v>
      </c>
      <c r="E99" s="21">
        <f t="shared" si="34"/>
        <v>0</v>
      </c>
      <c r="F99" s="21">
        <f t="shared" si="34"/>
        <v>0</v>
      </c>
      <c r="G99" s="22" t="e">
        <f t="shared" si="34"/>
        <v>#REF!</v>
      </c>
      <c r="H99" s="22">
        <f t="shared" si="34"/>
        <v>0</v>
      </c>
      <c r="I99" s="22">
        <f t="shared" si="34"/>
        <v>0</v>
      </c>
      <c r="J99" s="18"/>
      <c r="K99" s="10" t="e">
        <f t="shared" si="26"/>
        <v>#REF!</v>
      </c>
      <c r="L99" s="10" t="e">
        <f t="shared" si="27"/>
        <v>#REF!</v>
      </c>
      <c r="M99" s="18"/>
    </row>
    <row r="100" spans="1:13" ht="15.95" customHeight="1">
      <c r="A100" s="30"/>
      <c r="B100" s="20"/>
      <c r="C100" s="35" t="s">
        <v>52</v>
      </c>
      <c r="D100" s="21" t="e">
        <f>'Прил_15 Альфа'!#REF!</f>
        <v>#REF!</v>
      </c>
      <c r="E100" s="21">
        <v>0</v>
      </c>
      <c r="F100" s="21">
        <v>0</v>
      </c>
      <c r="G100" s="22" t="e">
        <f>'Прил_15 Альфа'!#REF!</f>
        <v>#REF!</v>
      </c>
      <c r="H100" s="22">
        <v>0</v>
      </c>
      <c r="I100" s="22">
        <v>0</v>
      </c>
      <c r="J100" s="18"/>
      <c r="K100" s="10" t="e">
        <f t="shared" si="26"/>
        <v>#REF!</v>
      </c>
      <c r="L100" s="10" t="e">
        <f t="shared" si="27"/>
        <v>#REF!</v>
      </c>
      <c r="M100" s="18"/>
    </row>
    <row r="101" spans="1:13" ht="15.95" customHeight="1">
      <c r="A101" s="30"/>
      <c r="B101" s="20"/>
      <c r="C101" s="35" t="s">
        <v>54</v>
      </c>
      <c r="D101" s="21"/>
      <c r="E101" s="21"/>
      <c r="F101" s="21"/>
      <c r="G101" s="22"/>
      <c r="H101" s="22"/>
      <c r="I101" s="22"/>
      <c r="J101" s="18"/>
      <c r="K101" s="10">
        <f t="shared" si="26"/>
        <v>0</v>
      </c>
      <c r="L101" s="10">
        <f t="shared" si="27"/>
        <v>0</v>
      </c>
      <c r="M101" s="18"/>
    </row>
    <row r="102" spans="1:13" ht="15.95" customHeight="1">
      <c r="B102" s="24">
        <v>0</v>
      </c>
      <c r="C102" s="36" t="s">
        <v>2</v>
      </c>
      <c r="D102" s="25" t="e">
        <f>D103+D104</f>
        <v>#REF!</v>
      </c>
      <c r="E102" s="25">
        <f t="shared" ref="E102:I102" si="35">E103+E104</f>
        <v>235</v>
      </c>
      <c r="F102" s="25">
        <f t="shared" si="35"/>
        <v>4628</v>
      </c>
      <c r="G102" s="26" t="e">
        <f t="shared" si="35"/>
        <v>#REF!</v>
      </c>
      <c r="H102" s="26">
        <f t="shared" si="35"/>
        <v>1632779.94</v>
      </c>
      <c r="I102" s="26">
        <f t="shared" si="35"/>
        <v>8477095.0099999979</v>
      </c>
      <c r="J102" s="18"/>
      <c r="K102" s="10"/>
      <c r="L102" s="10"/>
      <c r="M102" s="18"/>
    </row>
    <row r="103" spans="1:13" ht="15.95" customHeight="1">
      <c r="B103" s="24"/>
      <c r="C103" s="37" t="s">
        <v>52</v>
      </c>
      <c r="D103" s="25" t="e">
        <f>D13+D16+D19+D22+D28+D31+D34+D37+D40+D43+D46+D49+D52+D55+D58+D61+D64+D67+D70+D73+D76+D79+D82+D85+D88+D91+D94+D97+D100+D25</f>
        <v>#REF!</v>
      </c>
      <c r="E103" s="25">
        <f t="shared" ref="E103:I104" si="36">E13+E16+E19+E22+E28+E31+E34+E37+E40+E43+E46+E49+E52+E55+E58+E61+E64+E67+E70+E73+E76+E79+E82+E85+E88+E91+E94+E97+E100+E25</f>
        <v>235</v>
      </c>
      <c r="F103" s="25">
        <f t="shared" si="36"/>
        <v>4628</v>
      </c>
      <c r="G103" s="26" t="e">
        <f t="shared" si="36"/>
        <v>#REF!</v>
      </c>
      <c r="H103" s="26">
        <f t="shared" si="36"/>
        <v>1632779.94</v>
      </c>
      <c r="I103" s="26">
        <f t="shared" si="36"/>
        <v>8477095.0099999979</v>
      </c>
      <c r="J103" s="18"/>
      <c r="K103" s="10"/>
      <c r="L103" s="10"/>
      <c r="M103" s="18"/>
    </row>
    <row r="104" spans="1:13" ht="15.95" customHeight="1">
      <c r="B104" s="24"/>
      <c r="C104" s="37" t="s">
        <v>54</v>
      </c>
      <c r="D104" s="25">
        <f>D14+D17+D20+D23+D29+D32+D35+D38+D41+D44+D47+D50+D53+D56+D59+D62+D65+D68+D71+D74+D77+D80+D83+D86+D89+D92+D95+D98+D101+D26</f>
        <v>0</v>
      </c>
      <c r="E104" s="25">
        <f t="shared" si="36"/>
        <v>0</v>
      </c>
      <c r="F104" s="25">
        <f t="shared" si="36"/>
        <v>0</v>
      </c>
      <c r="G104" s="26">
        <f t="shared" si="36"/>
        <v>0</v>
      </c>
      <c r="H104" s="26">
        <f t="shared" si="36"/>
        <v>0</v>
      </c>
      <c r="I104" s="26">
        <f t="shared" si="36"/>
        <v>0</v>
      </c>
      <c r="J104" s="18"/>
      <c r="K104" s="10"/>
      <c r="L104" s="10"/>
      <c r="M104" s="18"/>
    </row>
    <row r="106" spans="1:13">
      <c r="D106" s="2" t="e">
        <f>D107+D108</f>
        <v>#REF!</v>
      </c>
      <c r="E106" s="8">
        <f t="shared" ref="E106:I106" si="37">E107+E108</f>
        <v>235</v>
      </c>
      <c r="F106" s="8">
        <f t="shared" si="37"/>
        <v>4628</v>
      </c>
      <c r="G106" s="11" t="e">
        <f t="shared" si="37"/>
        <v>#REF!</v>
      </c>
      <c r="H106" s="11">
        <f t="shared" si="37"/>
        <v>1632779.94</v>
      </c>
      <c r="I106" s="11">
        <f t="shared" si="37"/>
        <v>8477095.0099999979</v>
      </c>
    </row>
    <row r="107" spans="1:13">
      <c r="D107" s="13" t="e">
        <f>'Прил_15 Альфа'!#REF!</f>
        <v>#REF!</v>
      </c>
      <c r="E107" s="12">
        <v>235</v>
      </c>
      <c r="F107" s="12">
        <v>4628</v>
      </c>
      <c r="G107" s="9" t="e">
        <f>'Прил_15 Альфа'!#REF!</f>
        <v>#REF!</v>
      </c>
      <c r="H107" s="9">
        <v>1632779.94</v>
      </c>
      <c r="I107" s="10">
        <v>8477095.0099999979</v>
      </c>
    </row>
    <row r="108" spans="1:13">
      <c r="D108" s="13"/>
      <c r="F108" s="12"/>
      <c r="G108" s="9"/>
      <c r="I108" s="10"/>
    </row>
    <row r="109" spans="1:13">
      <c r="F109" s="9"/>
    </row>
    <row r="110" spans="1:13">
      <c r="C110" s="73" t="s">
        <v>55</v>
      </c>
      <c r="D110" s="13" t="e">
        <f>D103-D107</f>
        <v>#REF!</v>
      </c>
      <c r="E110" s="13">
        <f t="shared" ref="E110:I111" si="38">E103-E107</f>
        <v>0</v>
      </c>
      <c r="F110" s="13">
        <f t="shared" si="38"/>
        <v>0</v>
      </c>
      <c r="G110" s="11" t="e">
        <f t="shared" si="38"/>
        <v>#REF!</v>
      </c>
      <c r="H110" s="11">
        <f t="shared" si="38"/>
        <v>0</v>
      </c>
      <c r="I110" s="11">
        <f t="shared" si="38"/>
        <v>0</v>
      </c>
    </row>
    <row r="111" spans="1:13">
      <c r="C111" s="73"/>
      <c r="D111" s="13">
        <f>D104-D108</f>
        <v>0</v>
      </c>
      <c r="E111" s="13">
        <f t="shared" si="38"/>
        <v>0</v>
      </c>
      <c r="F111" s="13">
        <f t="shared" si="38"/>
        <v>0</v>
      </c>
      <c r="G111" s="11">
        <f t="shared" si="38"/>
        <v>0</v>
      </c>
      <c r="H111" s="11">
        <f t="shared" si="38"/>
        <v>0</v>
      </c>
      <c r="I111" s="11">
        <f t="shared" si="38"/>
        <v>0</v>
      </c>
    </row>
    <row r="114" spans="6:9">
      <c r="I114" s="11"/>
    </row>
    <row r="115" spans="6:9">
      <c r="I115" s="10"/>
    </row>
    <row r="117" spans="6:9">
      <c r="F117" s="9"/>
    </row>
  </sheetData>
  <autoFilter ref="B11:M101">
    <filterColumn colId="4"/>
  </autoFilter>
  <mergeCells count="16">
    <mergeCell ref="C110:C111"/>
    <mergeCell ref="D2:I2"/>
    <mergeCell ref="D4:I4"/>
    <mergeCell ref="D5:I5"/>
    <mergeCell ref="B6:B10"/>
    <mergeCell ref="C6:C10"/>
    <mergeCell ref="D6:F6"/>
    <mergeCell ref="G6:I6"/>
    <mergeCell ref="D7:F7"/>
    <mergeCell ref="G7:I7"/>
    <mergeCell ref="D8:D10"/>
    <mergeCell ref="E8:E10"/>
    <mergeCell ref="F8:F10"/>
    <mergeCell ref="G8:G10"/>
    <mergeCell ref="H8:H10"/>
    <mergeCell ref="I8:I10"/>
  </mergeCells>
  <conditionalFormatting sqref="B15:B104 D12:I104">
    <cfRule type="cellIs" dxfId="4" priority="2" stopIfTrue="1" operator="lessThan">
      <formula>0</formula>
    </cfRule>
  </conditionalFormatting>
  <conditionalFormatting sqref="D102:D104">
    <cfRule type="cellIs" dxfId="3" priority="1" stopIfTrue="1" operator="lessThan">
      <formula>0</formula>
    </cfRule>
  </conditionalFormatting>
  <pageMargins left="0" right="0" top="0" bottom="0" header="0" footer="0"/>
  <pageSetup paperSize="8" scale="5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M117"/>
  <sheetViews>
    <sheetView view="pageBreakPreview" zoomScale="60" zoomScaleNormal="75" workbookViewId="0">
      <selection activeCell="E13" sqref="E13:F13"/>
    </sheetView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3.140625" style="2" customWidth="1"/>
    <col min="5" max="5" width="19.42578125" style="8" customWidth="1"/>
    <col min="6" max="6" width="17.7109375" style="8" customWidth="1"/>
    <col min="7" max="7" width="22.140625" style="8" customWidth="1"/>
    <col min="8" max="8" width="19.28515625" style="8" customWidth="1"/>
    <col min="9" max="9" width="21.140625" style="4" customWidth="1"/>
    <col min="10" max="10" width="9.140625" style="4"/>
    <col min="11" max="11" width="16.140625" style="4" customWidth="1"/>
    <col min="12" max="16384" width="9.140625" style="4"/>
  </cols>
  <sheetData>
    <row r="1" spans="1:13" ht="19.5" customHeight="1">
      <c r="B1" s="1"/>
      <c r="C1" s="1"/>
      <c r="D1" s="1"/>
      <c r="E1" s="1"/>
      <c r="F1" s="16"/>
      <c r="G1" s="3"/>
      <c r="H1" s="29"/>
      <c r="I1" s="17"/>
    </row>
    <row r="2" spans="1:13" ht="64.5" customHeight="1">
      <c r="B2" s="1"/>
      <c r="C2" s="31"/>
      <c r="D2" s="68" t="s">
        <v>217</v>
      </c>
      <c r="E2" s="68"/>
      <c r="F2" s="68"/>
      <c r="G2" s="68"/>
      <c r="H2" s="68"/>
      <c r="I2" s="68"/>
    </row>
    <row r="3" spans="1:13" ht="12.75" customHeight="1">
      <c r="B3" s="5"/>
      <c r="C3" s="31"/>
      <c r="D3" s="5"/>
      <c r="E3" s="5"/>
      <c r="F3" s="5"/>
      <c r="G3" s="5"/>
      <c r="H3" s="5"/>
      <c r="I3" s="5"/>
    </row>
    <row r="4" spans="1:13" ht="12.75" customHeight="1">
      <c r="B4" s="5"/>
      <c r="C4" s="32">
        <v>510014</v>
      </c>
      <c r="D4" s="80" t="s">
        <v>51</v>
      </c>
      <c r="E4" s="80"/>
      <c r="F4" s="80"/>
      <c r="G4" s="80"/>
      <c r="H4" s="80"/>
      <c r="I4" s="80"/>
    </row>
    <row r="5" spans="1:13" ht="14.25">
      <c r="B5" s="5"/>
      <c r="C5" s="33" t="s">
        <v>4</v>
      </c>
      <c r="D5" s="83" t="s">
        <v>5</v>
      </c>
      <c r="E5" s="83"/>
      <c r="F5" s="83"/>
      <c r="G5" s="83"/>
      <c r="H5" s="83"/>
      <c r="I5" s="83"/>
    </row>
    <row r="6" spans="1:13" ht="21" customHeight="1">
      <c r="B6" s="67" t="s">
        <v>3</v>
      </c>
      <c r="C6" s="74" t="s">
        <v>6</v>
      </c>
      <c r="D6" s="84" t="s">
        <v>10</v>
      </c>
      <c r="E6" s="77"/>
      <c r="F6" s="77"/>
      <c r="G6" s="77" t="s">
        <v>49</v>
      </c>
      <c r="H6" s="77"/>
      <c r="I6" s="77"/>
    </row>
    <row r="7" spans="1:13" s="6" customFormat="1" ht="51.75" customHeight="1">
      <c r="B7" s="67"/>
      <c r="C7" s="75"/>
      <c r="D7" s="78" t="s">
        <v>235</v>
      </c>
      <c r="E7" s="79"/>
      <c r="F7" s="79"/>
      <c r="G7" s="78" t="s">
        <v>235</v>
      </c>
      <c r="H7" s="79"/>
      <c r="I7" s="79"/>
    </row>
    <row r="8" spans="1:13" s="6" customFormat="1" ht="51.75" customHeight="1">
      <c r="B8" s="67"/>
      <c r="C8" s="75"/>
      <c r="D8" s="74" t="s">
        <v>7</v>
      </c>
      <c r="E8" s="74" t="s">
        <v>236</v>
      </c>
      <c r="F8" s="74" t="s">
        <v>237</v>
      </c>
      <c r="G8" s="74" t="s">
        <v>7</v>
      </c>
      <c r="H8" s="74" t="s">
        <v>236</v>
      </c>
      <c r="I8" s="74" t="s">
        <v>237</v>
      </c>
    </row>
    <row r="9" spans="1:13" s="6" customFormat="1" ht="147" customHeight="1">
      <c r="B9" s="67"/>
      <c r="C9" s="75"/>
      <c r="D9" s="75"/>
      <c r="E9" s="75"/>
      <c r="F9" s="75"/>
      <c r="G9" s="75"/>
      <c r="H9" s="75"/>
      <c r="I9" s="75"/>
    </row>
    <row r="10" spans="1:13" s="6" customFormat="1" ht="32.25" customHeight="1">
      <c r="B10" s="67"/>
      <c r="C10" s="76"/>
      <c r="D10" s="76"/>
      <c r="E10" s="76"/>
      <c r="F10" s="76"/>
      <c r="G10" s="76"/>
      <c r="H10" s="76"/>
      <c r="I10" s="76"/>
    </row>
    <row r="11" spans="1:13">
      <c r="B11" s="7">
        <v>1</v>
      </c>
      <c r="C11" s="34">
        <f>B11+1</f>
        <v>2</v>
      </c>
      <c r="D11" s="7">
        <f t="shared" ref="D11:I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</row>
    <row r="12" spans="1:13" ht="15.95" customHeight="1">
      <c r="A12" s="30" t="s">
        <v>58</v>
      </c>
      <c r="B12" s="20">
        <v>1</v>
      </c>
      <c r="C12" s="27" t="s">
        <v>19</v>
      </c>
      <c r="D12" s="22">
        <f>D13+D14</f>
        <v>4592</v>
      </c>
      <c r="E12" s="22">
        <f t="shared" ref="E12:I12" si="1">E13+E14</f>
        <v>184</v>
      </c>
      <c r="F12" s="22">
        <f t="shared" si="1"/>
        <v>4408</v>
      </c>
      <c r="G12" s="22">
        <f t="shared" si="1"/>
        <v>9351233.1300000008</v>
      </c>
      <c r="H12" s="22">
        <f t="shared" si="1"/>
        <v>1274499.9099999999</v>
      </c>
      <c r="I12" s="22">
        <f t="shared" si="1"/>
        <v>8076733.2200000007</v>
      </c>
      <c r="J12" s="18"/>
      <c r="K12" s="10">
        <f>D12-E12-F12</f>
        <v>0</v>
      </c>
      <c r="L12" s="10">
        <f>G12-H12-I12</f>
        <v>0</v>
      </c>
      <c r="M12" s="18"/>
    </row>
    <row r="13" spans="1:13" ht="15.95" customHeight="1">
      <c r="A13" s="30"/>
      <c r="B13" s="20"/>
      <c r="C13" s="35" t="s">
        <v>52</v>
      </c>
      <c r="D13" s="22">
        <f>'Прил_15 СОГАЗ'!S15</f>
        <v>4592</v>
      </c>
      <c r="E13" s="22">
        <v>184</v>
      </c>
      <c r="F13" s="22">
        <v>4408</v>
      </c>
      <c r="G13" s="22">
        <f>'Прил_15 СОГАЗ'!AY15</f>
        <v>9351233.1300000008</v>
      </c>
      <c r="H13" s="22">
        <v>1274499.9099999999</v>
      </c>
      <c r="I13" s="22">
        <v>8076733.2200000007</v>
      </c>
      <c r="J13" s="18"/>
      <c r="K13" s="10">
        <f>D13-E13-F13</f>
        <v>0</v>
      </c>
      <c r="L13" s="10">
        <f>G13-H13-I13</f>
        <v>0</v>
      </c>
      <c r="M13" s="18"/>
    </row>
    <row r="14" spans="1:13" ht="15.95" customHeight="1">
      <c r="A14" s="30"/>
      <c r="B14" s="20"/>
      <c r="C14" s="35" t="s">
        <v>53</v>
      </c>
      <c r="D14" s="21"/>
      <c r="E14" s="21"/>
      <c r="F14" s="21"/>
      <c r="G14" s="22"/>
      <c r="H14" s="22"/>
      <c r="I14" s="22"/>
      <c r="J14" s="18"/>
      <c r="K14" s="10">
        <f>D14-E14-F14</f>
        <v>0</v>
      </c>
      <c r="L14" s="10">
        <f>G14-H14-I14</f>
        <v>0</v>
      </c>
      <c r="M14" s="18"/>
    </row>
    <row r="15" spans="1:13" ht="15.95" customHeight="1">
      <c r="A15" s="30" t="s">
        <v>59</v>
      </c>
      <c r="B15" s="23">
        <v>2</v>
      </c>
      <c r="C15" s="28" t="s">
        <v>34</v>
      </c>
      <c r="D15" s="21">
        <f t="shared" ref="D15:I15" si="2">D16+D17</f>
        <v>0</v>
      </c>
      <c r="E15" s="21">
        <f t="shared" si="2"/>
        <v>0</v>
      </c>
      <c r="F15" s="21">
        <f t="shared" si="2"/>
        <v>0</v>
      </c>
      <c r="G15" s="22">
        <f t="shared" si="2"/>
        <v>0</v>
      </c>
      <c r="H15" s="22">
        <f t="shared" si="2"/>
        <v>0</v>
      </c>
      <c r="I15" s="22">
        <f t="shared" si="2"/>
        <v>0</v>
      </c>
      <c r="J15" s="18"/>
      <c r="K15" s="10">
        <f t="shared" ref="K15:K78" si="3">D15-E15-F15</f>
        <v>0</v>
      </c>
      <c r="L15" s="10">
        <f t="shared" ref="L15:L78" si="4">G15-H15-I15</f>
        <v>0</v>
      </c>
      <c r="M15" s="18"/>
    </row>
    <row r="16" spans="1:13" ht="15.95" customHeight="1">
      <c r="A16" s="30"/>
      <c r="B16" s="20"/>
      <c r="C16" s="35" t="s">
        <v>52</v>
      </c>
      <c r="D16" s="21">
        <f>'Прил_15 СОГАЗ'!S18</f>
        <v>0</v>
      </c>
      <c r="E16" s="21">
        <v>0</v>
      </c>
      <c r="F16" s="21">
        <v>0</v>
      </c>
      <c r="G16" s="22">
        <f>'Прил_15 СОГАЗ'!AY18</f>
        <v>0</v>
      </c>
      <c r="H16" s="22">
        <v>0</v>
      </c>
      <c r="I16" s="22">
        <v>0</v>
      </c>
      <c r="J16" s="18"/>
      <c r="K16" s="10">
        <f t="shared" si="3"/>
        <v>0</v>
      </c>
      <c r="L16" s="10">
        <f t="shared" si="4"/>
        <v>0</v>
      </c>
      <c r="M16" s="18"/>
    </row>
    <row r="17" spans="1:13" ht="15.95" customHeight="1">
      <c r="A17" s="30"/>
      <c r="B17" s="20"/>
      <c r="C17" s="35" t="s">
        <v>53</v>
      </c>
      <c r="D17" s="21"/>
      <c r="E17" s="21"/>
      <c r="F17" s="21"/>
      <c r="G17" s="22"/>
      <c r="H17" s="22"/>
      <c r="I17" s="22"/>
      <c r="J17" s="18"/>
      <c r="K17" s="10">
        <f t="shared" si="3"/>
        <v>0</v>
      </c>
      <c r="L17" s="10">
        <f t="shared" si="4"/>
        <v>0</v>
      </c>
      <c r="M17" s="18"/>
    </row>
    <row r="18" spans="1:13" ht="15.95" customHeight="1">
      <c r="A18" s="30" t="s">
        <v>60</v>
      </c>
      <c r="B18" s="23">
        <v>3</v>
      </c>
      <c r="C18" s="28" t="s">
        <v>33</v>
      </c>
      <c r="D18" s="21">
        <f t="shared" ref="D18:I18" si="5">D19+D20</f>
        <v>0</v>
      </c>
      <c r="E18" s="21">
        <f t="shared" si="5"/>
        <v>0</v>
      </c>
      <c r="F18" s="21">
        <f t="shared" si="5"/>
        <v>0</v>
      </c>
      <c r="G18" s="22">
        <f t="shared" si="5"/>
        <v>0</v>
      </c>
      <c r="H18" s="22">
        <f t="shared" si="5"/>
        <v>0</v>
      </c>
      <c r="I18" s="22">
        <f t="shared" si="5"/>
        <v>0</v>
      </c>
      <c r="J18" s="18"/>
      <c r="K18" s="10">
        <f t="shared" si="3"/>
        <v>0</v>
      </c>
      <c r="L18" s="10">
        <f t="shared" si="4"/>
        <v>0</v>
      </c>
      <c r="M18" s="18"/>
    </row>
    <row r="19" spans="1:13" ht="15.95" customHeight="1">
      <c r="A19" s="30"/>
      <c r="B19" s="20"/>
      <c r="C19" s="35" t="s">
        <v>52</v>
      </c>
      <c r="D19" s="21">
        <f>'Прил_15 СОГАЗ'!S21</f>
        <v>0</v>
      </c>
      <c r="E19" s="21">
        <v>0</v>
      </c>
      <c r="F19" s="21">
        <v>0</v>
      </c>
      <c r="G19" s="22">
        <f>'Прил_15 СОГАЗ'!AY21</f>
        <v>0</v>
      </c>
      <c r="H19" s="22">
        <v>0</v>
      </c>
      <c r="I19" s="22">
        <v>0</v>
      </c>
      <c r="J19" s="18"/>
      <c r="K19" s="10">
        <f t="shared" si="3"/>
        <v>0</v>
      </c>
      <c r="L19" s="10">
        <f t="shared" si="4"/>
        <v>0</v>
      </c>
      <c r="M19" s="18"/>
    </row>
    <row r="20" spans="1:13" ht="15.95" customHeight="1">
      <c r="A20" s="30"/>
      <c r="B20" s="20"/>
      <c r="C20" s="35" t="s">
        <v>54</v>
      </c>
      <c r="D20" s="21"/>
      <c r="E20" s="21"/>
      <c r="F20" s="21"/>
      <c r="G20" s="22"/>
      <c r="H20" s="22"/>
      <c r="I20" s="22"/>
      <c r="J20" s="18"/>
      <c r="K20" s="10">
        <f t="shared" si="3"/>
        <v>0</v>
      </c>
      <c r="L20" s="10">
        <f t="shared" si="4"/>
        <v>0</v>
      </c>
      <c r="M20" s="18"/>
    </row>
    <row r="21" spans="1:13" ht="15.95" customHeight="1">
      <c r="A21" s="30" t="s">
        <v>61</v>
      </c>
      <c r="B21" s="23">
        <v>4</v>
      </c>
      <c r="C21" s="28" t="s">
        <v>20</v>
      </c>
      <c r="D21" s="21">
        <f t="shared" ref="D21:I21" si="6">D22+D23</f>
        <v>0</v>
      </c>
      <c r="E21" s="21">
        <f t="shared" si="6"/>
        <v>0</v>
      </c>
      <c r="F21" s="21">
        <f t="shared" si="6"/>
        <v>0</v>
      </c>
      <c r="G21" s="22">
        <f t="shared" si="6"/>
        <v>0</v>
      </c>
      <c r="H21" s="22">
        <f t="shared" si="6"/>
        <v>0</v>
      </c>
      <c r="I21" s="22">
        <f t="shared" si="6"/>
        <v>0</v>
      </c>
      <c r="J21" s="18"/>
      <c r="K21" s="10">
        <f t="shared" si="3"/>
        <v>0</v>
      </c>
      <c r="L21" s="10">
        <f t="shared" si="4"/>
        <v>0</v>
      </c>
      <c r="M21" s="18"/>
    </row>
    <row r="22" spans="1:13" ht="15.95" customHeight="1">
      <c r="A22" s="30"/>
      <c r="B22" s="20"/>
      <c r="C22" s="35" t="s">
        <v>52</v>
      </c>
      <c r="D22" s="21">
        <f>'Прил_15 СОГАЗ'!S24</f>
        <v>0</v>
      </c>
      <c r="E22" s="21">
        <v>0</v>
      </c>
      <c r="F22" s="21">
        <v>0</v>
      </c>
      <c r="G22" s="22">
        <f>'Прил_15 СОГАЗ'!AY24</f>
        <v>0</v>
      </c>
      <c r="H22" s="22">
        <v>0</v>
      </c>
      <c r="I22" s="22">
        <v>0</v>
      </c>
      <c r="J22" s="18"/>
      <c r="K22" s="10">
        <f t="shared" si="3"/>
        <v>0</v>
      </c>
      <c r="L22" s="10">
        <f t="shared" si="4"/>
        <v>0</v>
      </c>
      <c r="M22" s="18"/>
    </row>
    <row r="23" spans="1:13" ht="15.95" customHeight="1">
      <c r="A23" s="30"/>
      <c r="B23" s="20"/>
      <c r="C23" s="35" t="s">
        <v>54</v>
      </c>
      <c r="D23" s="21"/>
      <c r="E23" s="21"/>
      <c r="F23" s="21"/>
      <c r="G23" s="22"/>
      <c r="H23" s="22"/>
      <c r="I23" s="22"/>
      <c r="J23" s="18"/>
      <c r="K23" s="10">
        <f t="shared" si="3"/>
        <v>0</v>
      </c>
      <c r="L23" s="10">
        <f t="shared" si="4"/>
        <v>0</v>
      </c>
      <c r="M23" s="18"/>
    </row>
    <row r="24" spans="1:13" ht="15.95" customHeight="1">
      <c r="A24" s="30" t="s">
        <v>62</v>
      </c>
      <c r="B24" s="23">
        <v>5</v>
      </c>
      <c r="C24" s="28" t="s">
        <v>218</v>
      </c>
      <c r="D24" s="21">
        <f t="shared" ref="D24:I24" si="7">D25+D26</f>
        <v>2557</v>
      </c>
      <c r="E24" s="21">
        <f t="shared" si="7"/>
        <v>223</v>
      </c>
      <c r="F24" s="21">
        <f t="shared" si="7"/>
        <v>2334</v>
      </c>
      <c r="G24" s="22">
        <f t="shared" si="7"/>
        <v>5823154.6799999997</v>
      </c>
      <c r="H24" s="22">
        <f t="shared" si="7"/>
        <v>1547412.12</v>
      </c>
      <c r="I24" s="22">
        <f t="shared" si="7"/>
        <v>4275742.5599999996</v>
      </c>
      <c r="J24" s="18"/>
      <c r="K24" s="10">
        <f t="shared" si="3"/>
        <v>0</v>
      </c>
      <c r="L24" s="10">
        <f t="shared" si="4"/>
        <v>0</v>
      </c>
      <c r="M24" s="18"/>
    </row>
    <row r="25" spans="1:13" ht="15.95" customHeight="1">
      <c r="A25" s="30"/>
      <c r="B25" s="20"/>
      <c r="C25" s="35" t="s">
        <v>52</v>
      </c>
      <c r="D25" s="21">
        <f>'Прил_15 СОГАЗ'!S27</f>
        <v>2557</v>
      </c>
      <c r="E25" s="21">
        <v>223</v>
      </c>
      <c r="F25" s="21">
        <v>2334</v>
      </c>
      <c r="G25" s="22">
        <f>'Прил_15 СОГАЗ'!AY27</f>
        <v>5823154.6799999997</v>
      </c>
      <c r="H25" s="22">
        <v>1547412.12</v>
      </c>
      <c r="I25" s="22">
        <v>4275742.5599999996</v>
      </c>
      <c r="J25" s="18"/>
      <c r="K25" s="10">
        <f t="shared" si="3"/>
        <v>0</v>
      </c>
      <c r="L25" s="10">
        <f t="shared" si="4"/>
        <v>0</v>
      </c>
      <c r="M25" s="18"/>
    </row>
    <row r="26" spans="1:13" ht="15.95" customHeight="1">
      <c r="A26" s="30"/>
      <c r="B26" s="20"/>
      <c r="C26" s="35" t="s">
        <v>54</v>
      </c>
      <c r="D26" s="21"/>
      <c r="E26" s="21"/>
      <c r="F26" s="21"/>
      <c r="G26" s="22"/>
      <c r="H26" s="22"/>
      <c r="I26" s="22"/>
      <c r="J26" s="18"/>
      <c r="K26" s="10">
        <f t="shared" si="3"/>
        <v>0</v>
      </c>
      <c r="L26" s="10">
        <f t="shared" si="4"/>
        <v>0</v>
      </c>
      <c r="M26" s="18"/>
    </row>
    <row r="27" spans="1:13" ht="15.95" customHeight="1">
      <c r="A27" s="30" t="s">
        <v>63</v>
      </c>
      <c r="B27" s="23">
        <v>6</v>
      </c>
      <c r="C27" s="28" t="s">
        <v>56</v>
      </c>
      <c r="D27" s="21">
        <f t="shared" ref="D27:I27" si="8">D28+D29</f>
        <v>0</v>
      </c>
      <c r="E27" s="21">
        <f t="shared" si="8"/>
        <v>0</v>
      </c>
      <c r="F27" s="21">
        <f t="shared" si="8"/>
        <v>0</v>
      </c>
      <c r="G27" s="22">
        <f t="shared" si="8"/>
        <v>0</v>
      </c>
      <c r="H27" s="22">
        <f t="shared" si="8"/>
        <v>0</v>
      </c>
      <c r="I27" s="22">
        <f t="shared" si="8"/>
        <v>0</v>
      </c>
      <c r="J27" s="18"/>
      <c r="K27" s="10">
        <f t="shared" si="3"/>
        <v>0</v>
      </c>
      <c r="L27" s="10">
        <f t="shared" si="4"/>
        <v>0</v>
      </c>
      <c r="M27" s="18"/>
    </row>
    <row r="28" spans="1:13" ht="15.95" customHeight="1">
      <c r="A28" s="30"/>
      <c r="B28" s="20"/>
      <c r="C28" s="35" t="s">
        <v>52</v>
      </c>
      <c r="D28" s="21">
        <f>'Прил_15 СОГАЗ'!S30</f>
        <v>0</v>
      </c>
      <c r="E28" s="21">
        <v>0</v>
      </c>
      <c r="F28" s="21">
        <v>0</v>
      </c>
      <c r="G28" s="22">
        <f>'Прил_15 СОГАЗ'!AY30</f>
        <v>0</v>
      </c>
      <c r="H28" s="22">
        <v>0</v>
      </c>
      <c r="I28" s="22">
        <v>0</v>
      </c>
      <c r="J28" s="18"/>
      <c r="K28" s="10">
        <f t="shared" si="3"/>
        <v>0</v>
      </c>
      <c r="L28" s="10">
        <f t="shared" si="4"/>
        <v>0</v>
      </c>
      <c r="M28" s="18"/>
    </row>
    <row r="29" spans="1:13" ht="15.95" customHeight="1">
      <c r="A29" s="30"/>
      <c r="B29" s="20"/>
      <c r="C29" s="35" t="s">
        <v>54</v>
      </c>
      <c r="D29" s="21"/>
      <c r="E29" s="21"/>
      <c r="F29" s="21"/>
      <c r="G29" s="22"/>
      <c r="H29" s="22"/>
      <c r="I29" s="22"/>
      <c r="J29" s="18"/>
      <c r="K29" s="10">
        <f t="shared" si="3"/>
        <v>0</v>
      </c>
      <c r="L29" s="10">
        <f t="shared" si="4"/>
        <v>0</v>
      </c>
      <c r="M29" s="18"/>
    </row>
    <row r="30" spans="1:13" ht="15.95" customHeight="1">
      <c r="A30" s="30" t="s">
        <v>64</v>
      </c>
      <c r="B30" s="23">
        <v>7</v>
      </c>
      <c r="C30" s="27" t="s">
        <v>21</v>
      </c>
      <c r="D30" s="21">
        <f t="shared" ref="D30:I30" si="9">D31+D32</f>
        <v>0</v>
      </c>
      <c r="E30" s="21">
        <f t="shared" si="9"/>
        <v>0</v>
      </c>
      <c r="F30" s="21">
        <f t="shared" si="9"/>
        <v>0</v>
      </c>
      <c r="G30" s="22">
        <f t="shared" si="9"/>
        <v>0</v>
      </c>
      <c r="H30" s="22">
        <f t="shared" si="9"/>
        <v>0</v>
      </c>
      <c r="I30" s="22">
        <f t="shared" si="9"/>
        <v>0</v>
      </c>
      <c r="J30" s="18"/>
      <c r="K30" s="10">
        <f t="shared" si="3"/>
        <v>0</v>
      </c>
      <c r="L30" s="10">
        <f t="shared" si="4"/>
        <v>0</v>
      </c>
      <c r="M30" s="18"/>
    </row>
    <row r="31" spans="1:13" ht="15.95" customHeight="1">
      <c r="A31" s="30"/>
      <c r="B31" s="20"/>
      <c r="C31" s="35" t="s">
        <v>52</v>
      </c>
      <c r="D31" s="21">
        <f>'Прил_15 СОГАЗ'!S33</f>
        <v>0</v>
      </c>
      <c r="E31" s="21">
        <v>0</v>
      </c>
      <c r="F31" s="21">
        <v>0</v>
      </c>
      <c r="G31" s="22">
        <f>'Прил_15 СОГАЗ'!AY33</f>
        <v>0</v>
      </c>
      <c r="H31" s="22">
        <v>0</v>
      </c>
      <c r="I31" s="22">
        <v>0</v>
      </c>
      <c r="J31" s="18"/>
      <c r="K31" s="10">
        <f t="shared" si="3"/>
        <v>0</v>
      </c>
      <c r="L31" s="10">
        <f t="shared" si="4"/>
        <v>0</v>
      </c>
      <c r="M31" s="18"/>
    </row>
    <row r="32" spans="1:13" ht="15.95" customHeight="1">
      <c r="A32" s="30"/>
      <c r="B32" s="20"/>
      <c r="C32" s="35" t="s">
        <v>54</v>
      </c>
      <c r="D32" s="21"/>
      <c r="E32" s="21"/>
      <c r="F32" s="21"/>
      <c r="G32" s="22"/>
      <c r="H32" s="22"/>
      <c r="I32" s="22"/>
      <c r="J32" s="18"/>
      <c r="K32" s="10">
        <f t="shared" si="3"/>
        <v>0</v>
      </c>
      <c r="L32" s="10">
        <f t="shared" si="4"/>
        <v>0</v>
      </c>
      <c r="M32" s="18"/>
    </row>
    <row r="33" spans="1:13" ht="15.95" customHeight="1">
      <c r="A33" s="30" t="s">
        <v>65</v>
      </c>
      <c r="B33" s="23">
        <v>8</v>
      </c>
      <c r="C33" s="27" t="s">
        <v>35</v>
      </c>
      <c r="D33" s="21">
        <f t="shared" ref="D33:I33" si="10">D34+D35</f>
        <v>0</v>
      </c>
      <c r="E33" s="21">
        <f t="shared" si="10"/>
        <v>0</v>
      </c>
      <c r="F33" s="21">
        <f t="shared" si="10"/>
        <v>0</v>
      </c>
      <c r="G33" s="22">
        <f t="shared" si="10"/>
        <v>0</v>
      </c>
      <c r="H33" s="22">
        <f t="shared" si="10"/>
        <v>0</v>
      </c>
      <c r="I33" s="22">
        <f t="shared" si="10"/>
        <v>0</v>
      </c>
      <c r="J33" s="18"/>
      <c r="K33" s="10">
        <f t="shared" si="3"/>
        <v>0</v>
      </c>
      <c r="L33" s="10">
        <f t="shared" si="4"/>
        <v>0</v>
      </c>
      <c r="M33" s="18"/>
    </row>
    <row r="34" spans="1:13" ht="15.95" customHeight="1">
      <c r="A34" s="30"/>
      <c r="B34" s="20"/>
      <c r="C34" s="35" t="s">
        <v>52</v>
      </c>
      <c r="D34" s="21">
        <f>'Прил_15 СОГАЗ'!S36</f>
        <v>0</v>
      </c>
      <c r="E34" s="21">
        <v>0</v>
      </c>
      <c r="F34" s="21">
        <v>0</v>
      </c>
      <c r="G34" s="22">
        <f>'Прил_15 СОГАЗ'!AY36</f>
        <v>0</v>
      </c>
      <c r="H34" s="22">
        <v>0</v>
      </c>
      <c r="I34" s="22">
        <v>0</v>
      </c>
      <c r="J34" s="18"/>
      <c r="K34" s="10">
        <f t="shared" si="3"/>
        <v>0</v>
      </c>
      <c r="L34" s="10">
        <f t="shared" si="4"/>
        <v>0</v>
      </c>
      <c r="M34" s="18"/>
    </row>
    <row r="35" spans="1:13" ht="15.95" customHeight="1">
      <c r="A35" s="30"/>
      <c r="B35" s="20"/>
      <c r="C35" s="35" t="s">
        <v>54</v>
      </c>
      <c r="D35" s="21"/>
      <c r="E35" s="21"/>
      <c r="F35" s="21"/>
      <c r="G35" s="22"/>
      <c r="H35" s="22"/>
      <c r="I35" s="22"/>
      <c r="J35" s="18"/>
      <c r="K35" s="10">
        <f t="shared" si="3"/>
        <v>0</v>
      </c>
      <c r="L35" s="10">
        <f t="shared" si="4"/>
        <v>0</v>
      </c>
      <c r="M35" s="18"/>
    </row>
    <row r="36" spans="1:13" ht="15.75" customHeight="1">
      <c r="A36" s="30" t="s">
        <v>66</v>
      </c>
      <c r="B36" s="23">
        <v>9</v>
      </c>
      <c r="C36" s="28" t="s">
        <v>36</v>
      </c>
      <c r="D36" s="21">
        <f t="shared" ref="D36:I36" si="11">D37+D38</f>
        <v>0</v>
      </c>
      <c r="E36" s="21">
        <f t="shared" si="11"/>
        <v>0</v>
      </c>
      <c r="F36" s="21">
        <f t="shared" si="11"/>
        <v>0</v>
      </c>
      <c r="G36" s="22">
        <f t="shared" si="11"/>
        <v>0</v>
      </c>
      <c r="H36" s="22">
        <f t="shared" si="11"/>
        <v>0</v>
      </c>
      <c r="I36" s="22">
        <f t="shared" si="11"/>
        <v>0</v>
      </c>
      <c r="J36" s="18"/>
      <c r="K36" s="10">
        <f t="shared" si="3"/>
        <v>0</v>
      </c>
      <c r="L36" s="10">
        <f t="shared" si="4"/>
        <v>0</v>
      </c>
      <c r="M36" s="18"/>
    </row>
    <row r="37" spans="1:13" ht="15.95" customHeight="1">
      <c r="A37" s="30"/>
      <c r="B37" s="20"/>
      <c r="C37" s="35" t="s">
        <v>52</v>
      </c>
      <c r="D37" s="21">
        <f>'Прил_15 СОГАЗ'!S39</f>
        <v>0</v>
      </c>
      <c r="E37" s="21">
        <v>0</v>
      </c>
      <c r="F37" s="21">
        <v>0</v>
      </c>
      <c r="G37" s="22">
        <f>'Прил_15 СОГАЗ'!AY39</f>
        <v>0</v>
      </c>
      <c r="H37" s="22">
        <v>0</v>
      </c>
      <c r="I37" s="22">
        <v>0</v>
      </c>
      <c r="J37" s="18"/>
      <c r="K37" s="10">
        <f t="shared" si="3"/>
        <v>0</v>
      </c>
      <c r="L37" s="10">
        <f t="shared" si="4"/>
        <v>0</v>
      </c>
      <c r="M37" s="18"/>
    </row>
    <row r="38" spans="1:13" ht="15.95" customHeight="1">
      <c r="A38" s="30"/>
      <c r="B38" s="20"/>
      <c r="C38" s="35" t="s">
        <v>54</v>
      </c>
      <c r="D38" s="21"/>
      <c r="E38" s="21"/>
      <c r="F38" s="21"/>
      <c r="G38" s="22"/>
      <c r="H38" s="22"/>
      <c r="I38" s="22"/>
      <c r="J38" s="18"/>
      <c r="K38" s="10">
        <f t="shared" si="3"/>
        <v>0</v>
      </c>
      <c r="L38" s="10">
        <f t="shared" si="4"/>
        <v>0</v>
      </c>
      <c r="M38" s="18"/>
    </row>
    <row r="39" spans="1:13" ht="15.95" customHeight="1">
      <c r="A39" s="30" t="s">
        <v>68</v>
      </c>
      <c r="B39" s="23">
        <v>10</v>
      </c>
      <c r="C39" s="28" t="s">
        <v>67</v>
      </c>
      <c r="D39" s="21">
        <f t="shared" ref="D39:I39" si="12">D40+D41</f>
        <v>0</v>
      </c>
      <c r="E39" s="21">
        <f t="shared" si="12"/>
        <v>0</v>
      </c>
      <c r="F39" s="21">
        <f t="shared" si="12"/>
        <v>0</v>
      </c>
      <c r="G39" s="22">
        <f t="shared" si="12"/>
        <v>0</v>
      </c>
      <c r="H39" s="22">
        <f t="shared" si="12"/>
        <v>0</v>
      </c>
      <c r="I39" s="22">
        <f t="shared" si="12"/>
        <v>0</v>
      </c>
      <c r="J39" s="18"/>
      <c r="K39" s="10">
        <f t="shared" si="3"/>
        <v>0</v>
      </c>
      <c r="L39" s="10">
        <f t="shared" si="4"/>
        <v>0</v>
      </c>
      <c r="M39" s="18"/>
    </row>
    <row r="40" spans="1:13" ht="15.95" customHeight="1">
      <c r="A40" s="30"/>
      <c r="B40" s="20"/>
      <c r="C40" s="35" t="s">
        <v>52</v>
      </c>
      <c r="D40" s="21">
        <f>'Прил_15 СОГАЗ'!S42</f>
        <v>0</v>
      </c>
      <c r="E40" s="21">
        <v>0</v>
      </c>
      <c r="F40" s="21">
        <v>0</v>
      </c>
      <c r="G40" s="22">
        <f>'Прил_15 СОГАЗ'!AY42</f>
        <v>0</v>
      </c>
      <c r="H40" s="22">
        <v>0</v>
      </c>
      <c r="I40" s="22">
        <v>0</v>
      </c>
      <c r="J40" s="18"/>
      <c r="K40" s="10">
        <f t="shared" si="3"/>
        <v>0</v>
      </c>
      <c r="L40" s="10">
        <f t="shared" si="4"/>
        <v>0</v>
      </c>
      <c r="M40" s="18"/>
    </row>
    <row r="41" spans="1:13" ht="15.95" customHeight="1">
      <c r="A41" s="30"/>
      <c r="B41" s="20"/>
      <c r="C41" s="35" t="s">
        <v>54</v>
      </c>
      <c r="D41" s="21"/>
      <c r="E41" s="21"/>
      <c r="F41" s="21"/>
      <c r="G41" s="22"/>
      <c r="H41" s="22"/>
      <c r="I41" s="22"/>
      <c r="J41" s="18"/>
      <c r="K41" s="10">
        <f t="shared" si="3"/>
        <v>0</v>
      </c>
      <c r="L41" s="10">
        <f t="shared" si="4"/>
        <v>0</v>
      </c>
      <c r="M41" s="18"/>
    </row>
    <row r="42" spans="1:13" ht="15.75" customHeight="1">
      <c r="A42" s="30" t="s">
        <v>69</v>
      </c>
      <c r="B42" s="23">
        <v>11</v>
      </c>
      <c r="C42" s="27" t="s">
        <v>22</v>
      </c>
      <c r="D42" s="21">
        <f t="shared" ref="D42:I42" si="13">D43+D44</f>
        <v>0</v>
      </c>
      <c r="E42" s="21">
        <f t="shared" si="13"/>
        <v>0</v>
      </c>
      <c r="F42" s="21">
        <f t="shared" si="13"/>
        <v>0</v>
      </c>
      <c r="G42" s="22">
        <f t="shared" si="13"/>
        <v>0</v>
      </c>
      <c r="H42" s="22">
        <f t="shared" si="13"/>
        <v>0</v>
      </c>
      <c r="I42" s="22">
        <f t="shared" si="13"/>
        <v>0</v>
      </c>
      <c r="J42" s="18"/>
      <c r="K42" s="10">
        <f t="shared" si="3"/>
        <v>0</v>
      </c>
      <c r="L42" s="10">
        <f t="shared" si="4"/>
        <v>0</v>
      </c>
      <c r="M42" s="18"/>
    </row>
    <row r="43" spans="1:13" ht="15.95" customHeight="1">
      <c r="A43" s="30"/>
      <c r="B43" s="20"/>
      <c r="C43" s="35" t="s">
        <v>52</v>
      </c>
      <c r="D43" s="21">
        <f>'Прил_15 СОГАЗ'!S45</f>
        <v>0</v>
      </c>
      <c r="E43" s="21">
        <v>0</v>
      </c>
      <c r="F43" s="21">
        <v>0</v>
      </c>
      <c r="G43" s="22">
        <f>'Прил_15 СОГАЗ'!AY45</f>
        <v>0</v>
      </c>
      <c r="H43" s="22">
        <v>0</v>
      </c>
      <c r="I43" s="22">
        <v>0</v>
      </c>
      <c r="J43" s="18"/>
      <c r="K43" s="10">
        <f t="shared" si="3"/>
        <v>0</v>
      </c>
      <c r="L43" s="10">
        <f t="shared" si="4"/>
        <v>0</v>
      </c>
      <c r="M43" s="18"/>
    </row>
    <row r="44" spans="1:13" ht="15.95" customHeight="1">
      <c r="A44" s="30"/>
      <c r="B44" s="20"/>
      <c r="C44" s="35" t="s">
        <v>54</v>
      </c>
      <c r="D44" s="21"/>
      <c r="E44" s="21"/>
      <c r="F44" s="21"/>
      <c r="G44" s="22"/>
      <c r="H44" s="22"/>
      <c r="I44" s="22"/>
      <c r="J44" s="18"/>
      <c r="K44" s="10">
        <f t="shared" si="3"/>
        <v>0</v>
      </c>
      <c r="L44" s="10">
        <f t="shared" si="4"/>
        <v>0</v>
      </c>
      <c r="M44" s="18"/>
    </row>
    <row r="45" spans="1:13" ht="15.95" customHeight="1">
      <c r="A45" s="30" t="s">
        <v>70</v>
      </c>
      <c r="B45" s="23">
        <v>12</v>
      </c>
      <c r="C45" s="28" t="s">
        <v>32</v>
      </c>
      <c r="D45" s="21">
        <f t="shared" ref="D45:I45" si="14">D46+D47</f>
        <v>0</v>
      </c>
      <c r="E45" s="21">
        <f t="shared" si="14"/>
        <v>0</v>
      </c>
      <c r="F45" s="21">
        <f t="shared" si="14"/>
        <v>0</v>
      </c>
      <c r="G45" s="22">
        <f t="shared" si="14"/>
        <v>0</v>
      </c>
      <c r="H45" s="22">
        <f t="shared" si="14"/>
        <v>0</v>
      </c>
      <c r="I45" s="22">
        <f t="shared" si="14"/>
        <v>0</v>
      </c>
      <c r="J45" s="18"/>
      <c r="K45" s="10">
        <f t="shared" si="3"/>
        <v>0</v>
      </c>
      <c r="L45" s="10">
        <f t="shared" si="4"/>
        <v>0</v>
      </c>
      <c r="M45" s="18"/>
    </row>
    <row r="46" spans="1:13" ht="15.95" customHeight="1">
      <c r="A46" s="30"/>
      <c r="B46" s="20"/>
      <c r="C46" s="35" t="s">
        <v>52</v>
      </c>
      <c r="D46" s="21">
        <f>'Прил_15 СОГАЗ'!S48</f>
        <v>0</v>
      </c>
      <c r="E46" s="21">
        <v>0</v>
      </c>
      <c r="F46" s="21">
        <v>0</v>
      </c>
      <c r="G46" s="22">
        <f>'Прил_15 СОГАЗ'!AY48</f>
        <v>0</v>
      </c>
      <c r="H46" s="22">
        <v>0</v>
      </c>
      <c r="I46" s="22">
        <v>0</v>
      </c>
      <c r="J46" s="18"/>
      <c r="K46" s="10">
        <f t="shared" si="3"/>
        <v>0</v>
      </c>
      <c r="L46" s="10">
        <f t="shared" si="4"/>
        <v>0</v>
      </c>
      <c r="M46" s="18"/>
    </row>
    <row r="47" spans="1:13" ht="15.95" customHeight="1">
      <c r="A47" s="30"/>
      <c r="B47" s="20"/>
      <c r="C47" s="35" t="s">
        <v>54</v>
      </c>
      <c r="D47" s="21"/>
      <c r="E47" s="21"/>
      <c r="F47" s="21"/>
      <c r="G47" s="22"/>
      <c r="H47" s="22"/>
      <c r="I47" s="22"/>
      <c r="J47" s="18"/>
      <c r="K47" s="10">
        <f t="shared" si="3"/>
        <v>0</v>
      </c>
      <c r="L47" s="10">
        <f t="shared" si="4"/>
        <v>0</v>
      </c>
      <c r="M47" s="18"/>
    </row>
    <row r="48" spans="1:13" ht="15.95" customHeight="1">
      <c r="A48" s="30" t="s">
        <v>71</v>
      </c>
      <c r="B48" s="23">
        <v>13</v>
      </c>
      <c r="C48" s="28" t="s">
        <v>38</v>
      </c>
      <c r="D48" s="21">
        <f t="shared" ref="D48:I48" si="15">D49+D50</f>
        <v>0</v>
      </c>
      <c r="E48" s="21">
        <f t="shared" si="15"/>
        <v>0</v>
      </c>
      <c r="F48" s="21">
        <f t="shared" si="15"/>
        <v>0</v>
      </c>
      <c r="G48" s="22">
        <f t="shared" si="15"/>
        <v>0</v>
      </c>
      <c r="H48" s="22">
        <f t="shared" si="15"/>
        <v>0</v>
      </c>
      <c r="I48" s="22">
        <f t="shared" si="15"/>
        <v>0</v>
      </c>
      <c r="J48" s="18"/>
      <c r="K48" s="10">
        <f t="shared" si="3"/>
        <v>0</v>
      </c>
      <c r="L48" s="10">
        <f t="shared" si="4"/>
        <v>0</v>
      </c>
      <c r="M48" s="18"/>
    </row>
    <row r="49" spans="1:13" ht="15.95" customHeight="1">
      <c r="A49" s="30"/>
      <c r="B49" s="20"/>
      <c r="C49" s="35" t="s">
        <v>52</v>
      </c>
      <c r="D49" s="21">
        <f>'Прил_15 СОГАЗ'!S51</f>
        <v>0</v>
      </c>
      <c r="E49" s="21">
        <v>0</v>
      </c>
      <c r="F49" s="21">
        <v>0</v>
      </c>
      <c r="G49" s="22">
        <f>'Прил_15 СОГАЗ'!AY51</f>
        <v>0</v>
      </c>
      <c r="H49" s="22">
        <v>0</v>
      </c>
      <c r="I49" s="22">
        <v>0</v>
      </c>
      <c r="J49" s="18"/>
      <c r="K49" s="10">
        <f t="shared" si="3"/>
        <v>0</v>
      </c>
      <c r="L49" s="10">
        <f t="shared" si="4"/>
        <v>0</v>
      </c>
      <c r="M49" s="18"/>
    </row>
    <row r="50" spans="1:13" ht="15.95" customHeight="1">
      <c r="A50" s="30"/>
      <c r="B50" s="20"/>
      <c r="C50" s="35" t="s">
        <v>54</v>
      </c>
      <c r="D50" s="21"/>
      <c r="E50" s="21"/>
      <c r="F50" s="21"/>
      <c r="G50" s="22"/>
      <c r="H50" s="22"/>
      <c r="I50" s="22"/>
      <c r="J50" s="18"/>
      <c r="K50" s="10">
        <f t="shared" si="3"/>
        <v>0</v>
      </c>
      <c r="L50" s="10">
        <f t="shared" si="4"/>
        <v>0</v>
      </c>
      <c r="M50" s="18"/>
    </row>
    <row r="51" spans="1:13" ht="15.95" customHeight="1">
      <c r="A51" s="30" t="s">
        <v>73</v>
      </c>
      <c r="B51" s="23">
        <v>14</v>
      </c>
      <c r="C51" s="27" t="s">
        <v>72</v>
      </c>
      <c r="D51" s="21">
        <f t="shared" ref="D51:I51" si="16">D52+D53</f>
        <v>0</v>
      </c>
      <c r="E51" s="21">
        <f t="shared" si="16"/>
        <v>0</v>
      </c>
      <c r="F51" s="21">
        <f t="shared" si="16"/>
        <v>0</v>
      </c>
      <c r="G51" s="22">
        <f t="shared" si="16"/>
        <v>0</v>
      </c>
      <c r="H51" s="22">
        <f t="shared" si="16"/>
        <v>0</v>
      </c>
      <c r="I51" s="22">
        <f t="shared" si="16"/>
        <v>0</v>
      </c>
      <c r="J51" s="18"/>
      <c r="K51" s="10">
        <f t="shared" si="3"/>
        <v>0</v>
      </c>
      <c r="L51" s="10">
        <f t="shared" si="4"/>
        <v>0</v>
      </c>
      <c r="M51" s="18"/>
    </row>
    <row r="52" spans="1:13" ht="15.95" customHeight="1">
      <c r="A52" s="30"/>
      <c r="B52" s="20"/>
      <c r="C52" s="35" t="s">
        <v>52</v>
      </c>
      <c r="D52" s="21">
        <f>'Прил_15 СОГАЗ'!S54</f>
        <v>0</v>
      </c>
      <c r="E52" s="21">
        <v>0</v>
      </c>
      <c r="F52" s="21">
        <v>0</v>
      </c>
      <c r="G52" s="22">
        <f>'Прил_15 СОГАЗ'!AY54</f>
        <v>0</v>
      </c>
      <c r="H52" s="22">
        <v>0</v>
      </c>
      <c r="I52" s="22">
        <v>0</v>
      </c>
      <c r="J52" s="18"/>
      <c r="K52" s="10">
        <f t="shared" si="3"/>
        <v>0</v>
      </c>
      <c r="L52" s="10">
        <f t="shared" si="4"/>
        <v>0</v>
      </c>
      <c r="M52" s="18"/>
    </row>
    <row r="53" spans="1:13" ht="15.75" customHeight="1">
      <c r="A53" s="30"/>
      <c r="B53" s="20"/>
      <c r="C53" s="35" t="s">
        <v>54</v>
      </c>
      <c r="D53" s="21"/>
      <c r="E53" s="21"/>
      <c r="F53" s="21"/>
      <c r="G53" s="22"/>
      <c r="H53" s="22"/>
      <c r="I53" s="22"/>
      <c r="J53" s="18"/>
      <c r="K53" s="10">
        <f t="shared" si="3"/>
        <v>0</v>
      </c>
      <c r="L53" s="10">
        <f t="shared" si="4"/>
        <v>0</v>
      </c>
      <c r="M53" s="18"/>
    </row>
    <row r="54" spans="1:13" ht="15.95" customHeight="1">
      <c r="A54" s="30" t="s">
        <v>74</v>
      </c>
      <c r="B54" s="23">
        <v>15</v>
      </c>
      <c r="C54" s="28" t="s">
        <v>23</v>
      </c>
      <c r="D54" s="21">
        <f t="shared" ref="D54:I54" si="17">D55+D56</f>
        <v>0</v>
      </c>
      <c r="E54" s="21">
        <f t="shared" si="17"/>
        <v>0</v>
      </c>
      <c r="F54" s="21">
        <f t="shared" si="17"/>
        <v>0</v>
      </c>
      <c r="G54" s="22">
        <f t="shared" si="17"/>
        <v>0</v>
      </c>
      <c r="H54" s="22">
        <f t="shared" si="17"/>
        <v>0</v>
      </c>
      <c r="I54" s="22">
        <f t="shared" si="17"/>
        <v>0</v>
      </c>
      <c r="J54" s="18"/>
      <c r="K54" s="10">
        <f t="shared" si="3"/>
        <v>0</v>
      </c>
      <c r="L54" s="10">
        <f t="shared" si="4"/>
        <v>0</v>
      </c>
      <c r="M54" s="18"/>
    </row>
    <row r="55" spans="1:13" ht="15.95" customHeight="1">
      <c r="A55" s="30"/>
      <c r="B55" s="20"/>
      <c r="C55" s="35" t="s">
        <v>52</v>
      </c>
      <c r="D55" s="21">
        <f>'Прил_15 СОГАЗ'!S57</f>
        <v>0</v>
      </c>
      <c r="E55" s="21">
        <v>0</v>
      </c>
      <c r="F55" s="21">
        <v>0</v>
      </c>
      <c r="G55" s="22">
        <f>'Прил_15 СОГАЗ'!AY57</f>
        <v>0</v>
      </c>
      <c r="H55" s="22">
        <v>0</v>
      </c>
      <c r="I55" s="22">
        <v>0</v>
      </c>
      <c r="J55" s="18"/>
      <c r="K55" s="10">
        <f t="shared" si="3"/>
        <v>0</v>
      </c>
      <c r="L55" s="10">
        <f t="shared" si="4"/>
        <v>0</v>
      </c>
      <c r="M55" s="18"/>
    </row>
    <row r="56" spans="1:13" ht="15.95" customHeight="1">
      <c r="A56" s="30"/>
      <c r="B56" s="20"/>
      <c r="C56" s="35" t="s">
        <v>54</v>
      </c>
      <c r="D56" s="21"/>
      <c r="E56" s="21"/>
      <c r="F56" s="21"/>
      <c r="G56" s="22"/>
      <c r="H56" s="22"/>
      <c r="I56" s="22"/>
      <c r="J56" s="18"/>
      <c r="K56" s="10">
        <f t="shared" si="3"/>
        <v>0</v>
      </c>
      <c r="L56" s="10">
        <f t="shared" si="4"/>
        <v>0</v>
      </c>
      <c r="M56" s="18"/>
    </row>
    <row r="57" spans="1:13" ht="35.25" customHeight="1">
      <c r="A57" s="30" t="s">
        <v>75</v>
      </c>
      <c r="B57" s="23">
        <v>16</v>
      </c>
      <c r="C57" s="28" t="s">
        <v>40</v>
      </c>
      <c r="D57" s="21">
        <f t="shared" ref="D57:I57" si="18">D58+D59</f>
        <v>14</v>
      </c>
      <c r="E57" s="21">
        <f t="shared" si="18"/>
        <v>4</v>
      </c>
      <c r="F57" s="21">
        <f t="shared" si="18"/>
        <v>10</v>
      </c>
      <c r="G57" s="22">
        <f t="shared" si="18"/>
        <v>47248.56</v>
      </c>
      <c r="H57" s="22">
        <f t="shared" si="18"/>
        <v>28431.75</v>
      </c>
      <c r="I57" s="22">
        <f t="shared" si="18"/>
        <v>18816.809999999998</v>
      </c>
      <c r="J57" s="18"/>
      <c r="K57" s="10">
        <f t="shared" si="3"/>
        <v>0</v>
      </c>
      <c r="L57" s="10">
        <f t="shared" si="4"/>
        <v>0</v>
      </c>
      <c r="M57" s="18"/>
    </row>
    <row r="58" spans="1:13" ht="15.95" customHeight="1">
      <c r="A58" s="30"/>
      <c r="B58" s="20"/>
      <c r="C58" s="35" t="s">
        <v>52</v>
      </c>
      <c r="D58" s="21">
        <f>'Прил_15 СОГАЗ'!S60</f>
        <v>14</v>
      </c>
      <c r="E58" s="21">
        <v>4</v>
      </c>
      <c r="F58" s="21">
        <v>10</v>
      </c>
      <c r="G58" s="22">
        <f>'Прил_15 СОГАЗ'!AY60</f>
        <v>47248.56</v>
      </c>
      <c r="H58" s="22">
        <v>28431.75</v>
      </c>
      <c r="I58" s="22">
        <v>18816.809999999998</v>
      </c>
      <c r="J58" s="18"/>
      <c r="K58" s="10">
        <f t="shared" si="3"/>
        <v>0</v>
      </c>
      <c r="L58" s="10">
        <f t="shared" si="4"/>
        <v>0</v>
      </c>
      <c r="M58" s="18"/>
    </row>
    <row r="59" spans="1:13" ht="15.95" customHeight="1">
      <c r="A59" s="30"/>
      <c r="B59" s="20"/>
      <c r="C59" s="35" t="s">
        <v>54</v>
      </c>
      <c r="D59" s="21"/>
      <c r="E59" s="21"/>
      <c r="F59" s="21"/>
      <c r="G59" s="22"/>
      <c r="H59" s="22"/>
      <c r="I59" s="22"/>
      <c r="J59" s="18"/>
      <c r="K59" s="10">
        <f t="shared" si="3"/>
        <v>0</v>
      </c>
      <c r="L59" s="10">
        <f t="shared" si="4"/>
        <v>0</v>
      </c>
      <c r="M59" s="18"/>
    </row>
    <row r="60" spans="1:13" ht="15.95" customHeight="1">
      <c r="A60" s="30" t="s">
        <v>76</v>
      </c>
      <c r="B60" s="23">
        <v>17</v>
      </c>
      <c r="C60" s="28" t="s">
        <v>24</v>
      </c>
      <c r="D60" s="21">
        <f t="shared" ref="D60:I60" si="19">D61+D62</f>
        <v>0</v>
      </c>
      <c r="E60" s="21">
        <f t="shared" si="19"/>
        <v>0</v>
      </c>
      <c r="F60" s="21">
        <f t="shared" si="19"/>
        <v>0</v>
      </c>
      <c r="G60" s="22">
        <f t="shared" si="19"/>
        <v>0</v>
      </c>
      <c r="H60" s="22">
        <f t="shared" si="19"/>
        <v>0</v>
      </c>
      <c r="I60" s="22">
        <f t="shared" si="19"/>
        <v>0</v>
      </c>
      <c r="J60" s="18"/>
      <c r="K60" s="10">
        <f t="shared" si="3"/>
        <v>0</v>
      </c>
      <c r="L60" s="10">
        <f t="shared" si="4"/>
        <v>0</v>
      </c>
      <c r="M60" s="18"/>
    </row>
    <row r="61" spans="1:13" ht="15.95" customHeight="1">
      <c r="A61" s="30"/>
      <c r="B61" s="20"/>
      <c r="C61" s="35" t="s">
        <v>52</v>
      </c>
      <c r="D61" s="21">
        <f>'Прил_15 СОГАЗ'!S63</f>
        <v>0</v>
      </c>
      <c r="E61" s="21">
        <v>0</v>
      </c>
      <c r="F61" s="21">
        <v>0</v>
      </c>
      <c r="G61" s="22">
        <f>'Прил_15 СОГАЗ'!AY63</f>
        <v>0</v>
      </c>
      <c r="H61" s="22">
        <v>0</v>
      </c>
      <c r="I61" s="22">
        <v>0</v>
      </c>
      <c r="J61" s="18"/>
      <c r="K61" s="10">
        <f t="shared" si="3"/>
        <v>0</v>
      </c>
      <c r="L61" s="10">
        <f t="shared" si="4"/>
        <v>0</v>
      </c>
      <c r="M61" s="18"/>
    </row>
    <row r="62" spans="1:13" ht="15.95" customHeight="1">
      <c r="A62" s="30"/>
      <c r="B62" s="20"/>
      <c r="C62" s="35" t="s">
        <v>54</v>
      </c>
      <c r="D62" s="21"/>
      <c r="E62" s="21"/>
      <c r="F62" s="21"/>
      <c r="G62" s="22"/>
      <c r="H62" s="22"/>
      <c r="I62" s="22"/>
      <c r="J62" s="18"/>
      <c r="K62" s="10">
        <f t="shared" si="3"/>
        <v>0</v>
      </c>
      <c r="L62" s="10">
        <f t="shared" si="4"/>
        <v>0</v>
      </c>
      <c r="M62" s="18"/>
    </row>
    <row r="63" spans="1:13" ht="15.95" customHeight="1">
      <c r="A63" s="30" t="s">
        <v>77</v>
      </c>
      <c r="B63" s="23">
        <v>18</v>
      </c>
      <c r="C63" s="28" t="s">
        <v>25</v>
      </c>
      <c r="D63" s="21">
        <f t="shared" ref="D63:I63" si="20">D64+D65</f>
        <v>0</v>
      </c>
      <c r="E63" s="21">
        <f t="shared" si="20"/>
        <v>0</v>
      </c>
      <c r="F63" s="21">
        <f t="shared" si="20"/>
        <v>0</v>
      </c>
      <c r="G63" s="22">
        <f t="shared" si="20"/>
        <v>0</v>
      </c>
      <c r="H63" s="22">
        <f t="shared" si="20"/>
        <v>0</v>
      </c>
      <c r="I63" s="22">
        <f t="shared" si="20"/>
        <v>0</v>
      </c>
      <c r="J63" s="18"/>
      <c r="K63" s="10">
        <f t="shared" si="3"/>
        <v>0</v>
      </c>
      <c r="L63" s="10">
        <f t="shared" si="4"/>
        <v>0</v>
      </c>
      <c r="M63" s="18"/>
    </row>
    <row r="64" spans="1:13" ht="15.95" customHeight="1">
      <c r="A64" s="30"/>
      <c r="B64" s="20"/>
      <c r="C64" s="35" t="s">
        <v>52</v>
      </c>
      <c r="D64" s="21">
        <f>'Прил_15 СОГАЗ'!S66</f>
        <v>0</v>
      </c>
      <c r="E64" s="21">
        <v>0</v>
      </c>
      <c r="F64" s="21">
        <v>0</v>
      </c>
      <c r="G64" s="22">
        <f>'Прил_15 СОГАЗ'!AY66</f>
        <v>0</v>
      </c>
      <c r="H64" s="22">
        <v>0</v>
      </c>
      <c r="I64" s="22">
        <v>0</v>
      </c>
      <c r="J64" s="18"/>
      <c r="K64" s="10">
        <f t="shared" si="3"/>
        <v>0</v>
      </c>
      <c r="L64" s="10">
        <f t="shared" si="4"/>
        <v>0</v>
      </c>
      <c r="M64" s="18"/>
    </row>
    <row r="65" spans="1:13" ht="15.95" customHeight="1">
      <c r="A65" s="30"/>
      <c r="B65" s="20"/>
      <c r="C65" s="35" t="s">
        <v>54</v>
      </c>
      <c r="D65" s="21"/>
      <c r="E65" s="21"/>
      <c r="F65" s="21"/>
      <c r="G65" s="22"/>
      <c r="H65" s="22"/>
      <c r="I65" s="22"/>
      <c r="J65" s="18"/>
      <c r="K65" s="10">
        <f t="shared" si="3"/>
        <v>0</v>
      </c>
      <c r="L65" s="10">
        <f t="shared" si="4"/>
        <v>0</v>
      </c>
      <c r="M65" s="18"/>
    </row>
    <row r="66" spans="1:13" ht="15.95" customHeight="1">
      <c r="A66" s="30" t="s">
        <v>79</v>
      </c>
      <c r="B66" s="23">
        <v>19</v>
      </c>
      <c r="C66" s="28" t="s">
        <v>80</v>
      </c>
      <c r="D66" s="21">
        <f t="shared" ref="D66:I66" si="21">D67+D68</f>
        <v>0</v>
      </c>
      <c r="E66" s="21">
        <f t="shared" si="21"/>
        <v>0</v>
      </c>
      <c r="F66" s="21">
        <f t="shared" si="21"/>
        <v>0</v>
      </c>
      <c r="G66" s="22">
        <f t="shared" si="21"/>
        <v>0</v>
      </c>
      <c r="H66" s="22">
        <f t="shared" si="21"/>
        <v>0</v>
      </c>
      <c r="I66" s="22">
        <f t="shared" si="21"/>
        <v>0</v>
      </c>
      <c r="J66" s="18"/>
      <c r="K66" s="10">
        <f t="shared" si="3"/>
        <v>0</v>
      </c>
      <c r="L66" s="10">
        <f t="shared" si="4"/>
        <v>0</v>
      </c>
      <c r="M66" s="18"/>
    </row>
    <row r="67" spans="1:13" ht="15.95" customHeight="1">
      <c r="A67" s="30"/>
      <c r="B67" s="20"/>
      <c r="C67" s="35" t="s">
        <v>52</v>
      </c>
      <c r="D67" s="21">
        <f>'Прил_15 СОГАЗ'!S69</f>
        <v>0</v>
      </c>
      <c r="E67" s="21">
        <v>0</v>
      </c>
      <c r="F67" s="21">
        <v>0</v>
      </c>
      <c r="G67" s="22">
        <f>'Прил_15 СОГАЗ'!AY69</f>
        <v>0</v>
      </c>
      <c r="H67" s="22">
        <v>0</v>
      </c>
      <c r="I67" s="22">
        <v>0</v>
      </c>
      <c r="J67" s="18"/>
      <c r="K67" s="10">
        <f t="shared" si="3"/>
        <v>0</v>
      </c>
      <c r="L67" s="10">
        <f t="shared" si="4"/>
        <v>0</v>
      </c>
      <c r="M67" s="18"/>
    </row>
    <row r="68" spans="1:13" ht="15.95" customHeight="1">
      <c r="A68" s="30"/>
      <c r="B68" s="20"/>
      <c r="C68" s="35" t="s">
        <v>54</v>
      </c>
      <c r="D68" s="21"/>
      <c r="E68" s="21"/>
      <c r="F68" s="21"/>
      <c r="G68" s="22"/>
      <c r="H68" s="22"/>
      <c r="I68" s="22"/>
      <c r="J68" s="18"/>
      <c r="K68" s="10">
        <f t="shared" si="3"/>
        <v>0</v>
      </c>
      <c r="L68" s="10">
        <f t="shared" si="4"/>
        <v>0</v>
      </c>
      <c r="M68" s="18"/>
    </row>
    <row r="69" spans="1:13" ht="15.75" customHeight="1">
      <c r="A69" s="30" t="s">
        <v>78</v>
      </c>
      <c r="B69" s="23">
        <v>20</v>
      </c>
      <c r="C69" s="28" t="s">
        <v>26</v>
      </c>
      <c r="D69" s="21">
        <f t="shared" ref="D69:I69" si="22">D70+D71</f>
        <v>0</v>
      </c>
      <c r="E69" s="21">
        <f t="shared" si="22"/>
        <v>0</v>
      </c>
      <c r="F69" s="21">
        <f t="shared" si="22"/>
        <v>0</v>
      </c>
      <c r="G69" s="22">
        <f t="shared" si="22"/>
        <v>0</v>
      </c>
      <c r="H69" s="22">
        <f t="shared" si="22"/>
        <v>0</v>
      </c>
      <c r="I69" s="22">
        <f t="shared" si="22"/>
        <v>0</v>
      </c>
      <c r="J69" s="18"/>
      <c r="K69" s="10">
        <f t="shared" si="3"/>
        <v>0</v>
      </c>
      <c r="L69" s="10">
        <f t="shared" si="4"/>
        <v>0</v>
      </c>
      <c r="M69" s="18"/>
    </row>
    <row r="70" spans="1:13" ht="15.95" customHeight="1">
      <c r="A70" s="30"/>
      <c r="B70" s="20"/>
      <c r="C70" s="35" t="s">
        <v>52</v>
      </c>
      <c r="D70" s="21">
        <f>'Прил_15 СОГАЗ'!S72</f>
        <v>0</v>
      </c>
      <c r="E70" s="21">
        <v>0</v>
      </c>
      <c r="F70" s="21">
        <v>0</v>
      </c>
      <c r="G70" s="22">
        <f>'Прил_15 СОГАЗ'!AY72</f>
        <v>0</v>
      </c>
      <c r="H70" s="22">
        <v>0</v>
      </c>
      <c r="I70" s="22">
        <v>0</v>
      </c>
      <c r="J70" s="18"/>
      <c r="K70" s="10">
        <f t="shared" si="3"/>
        <v>0</v>
      </c>
      <c r="L70" s="10">
        <f t="shared" si="4"/>
        <v>0</v>
      </c>
      <c r="M70" s="18"/>
    </row>
    <row r="71" spans="1:13" ht="15.95" customHeight="1">
      <c r="A71" s="30"/>
      <c r="B71" s="20"/>
      <c r="C71" s="35" t="s">
        <v>54</v>
      </c>
      <c r="D71" s="21"/>
      <c r="E71" s="21"/>
      <c r="F71" s="21"/>
      <c r="G71" s="22"/>
      <c r="H71" s="22"/>
      <c r="I71" s="22"/>
      <c r="J71" s="18"/>
      <c r="K71" s="10">
        <f t="shared" si="3"/>
        <v>0</v>
      </c>
      <c r="L71" s="10">
        <f t="shared" si="4"/>
        <v>0</v>
      </c>
      <c r="M71" s="18"/>
    </row>
    <row r="72" spans="1:13" ht="33" customHeight="1">
      <c r="A72" s="30" t="s">
        <v>81</v>
      </c>
      <c r="B72" s="23">
        <v>21</v>
      </c>
      <c r="C72" s="28" t="s">
        <v>39</v>
      </c>
      <c r="D72" s="21">
        <f t="shared" ref="D72:I72" si="23">D73+D74</f>
        <v>0</v>
      </c>
      <c r="E72" s="21">
        <f t="shared" si="23"/>
        <v>0</v>
      </c>
      <c r="F72" s="21">
        <f t="shared" si="23"/>
        <v>0</v>
      </c>
      <c r="G72" s="22">
        <f t="shared" si="23"/>
        <v>0</v>
      </c>
      <c r="H72" s="22">
        <f t="shared" si="23"/>
        <v>0</v>
      </c>
      <c r="I72" s="22">
        <f t="shared" si="23"/>
        <v>0</v>
      </c>
      <c r="J72" s="18"/>
      <c r="K72" s="10">
        <f t="shared" si="3"/>
        <v>0</v>
      </c>
      <c r="L72" s="10">
        <f t="shared" si="4"/>
        <v>0</v>
      </c>
      <c r="M72" s="18"/>
    </row>
    <row r="73" spans="1:13" ht="15.95" customHeight="1">
      <c r="A73" s="30"/>
      <c r="B73" s="20"/>
      <c r="C73" s="35" t="s">
        <v>52</v>
      </c>
      <c r="D73" s="21">
        <f>'Прил_15 СОГАЗ'!S75</f>
        <v>0</v>
      </c>
      <c r="E73" s="21">
        <v>0</v>
      </c>
      <c r="F73" s="21">
        <v>0</v>
      </c>
      <c r="G73" s="22">
        <f>'Прил_15 СОГАЗ'!AY75</f>
        <v>0</v>
      </c>
      <c r="H73" s="22">
        <v>0</v>
      </c>
      <c r="I73" s="22">
        <v>0</v>
      </c>
      <c r="J73" s="18"/>
      <c r="K73" s="10">
        <f t="shared" si="3"/>
        <v>0</v>
      </c>
      <c r="L73" s="10">
        <f t="shared" si="4"/>
        <v>0</v>
      </c>
      <c r="M73" s="18"/>
    </row>
    <row r="74" spans="1:13" ht="15.95" customHeight="1">
      <c r="A74" s="30"/>
      <c r="B74" s="20"/>
      <c r="C74" s="35" t="s">
        <v>54</v>
      </c>
      <c r="D74" s="21"/>
      <c r="E74" s="21"/>
      <c r="F74" s="21"/>
      <c r="G74" s="22"/>
      <c r="H74" s="22"/>
      <c r="I74" s="22"/>
      <c r="J74" s="18"/>
      <c r="K74" s="10">
        <f t="shared" si="3"/>
        <v>0</v>
      </c>
      <c r="L74" s="10">
        <f t="shared" si="4"/>
        <v>0</v>
      </c>
      <c r="M74" s="18"/>
    </row>
    <row r="75" spans="1:13" ht="15.95" customHeight="1">
      <c r="A75" s="30" t="s">
        <v>82</v>
      </c>
      <c r="B75" s="23">
        <v>22</v>
      </c>
      <c r="C75" s="27" t="s">
        <v>37</v>
      </c>
      <c r="D75" s="21">
        <f t="shared" ref="D75:I75" si="24">D76+D77</f>
        <v>0</v>
      </c>
      <c r="E75" s="21">
        <f t="shared" si="24"/>
        <v>0</v>
      </c>
      <c r="F75" s="21">
        <f t="shared" si="24"/>
        <v>0</v>
      </c>
      <c r="G75" s="22">
        <f t="shared" si="24"/>
        <v>0</v>
      </c>
      <c r="H75" s="22">
        <f t="shared" si="24"/>
        <v>0</v>
      </c>
      <c r="I75" s="22">
        <f t="shared" si="24"/>
        <v>0</v>
      </c>
      <c r="J75" s="18"/>
      <c r="K75" s="10">
        <f t="shared" si="3"/>
        <v>0</v>
      </c>
      <c r="L75" s="10">
        <f t="shared" si="4"/>
        <v>0</v>
      </c>
      <c r="M75" s="18"/>
    </row>
    <row r="76" spans="1:13" ht="15.95" customHeight="1">
      <c r="A76" s="30"/>
      <c r="B76" s="20"/>
      <c r="C76" s="35" t="s">
        <v>52</v>
      </c>
      <c r="D76" s="21">
        <f>'Прил_15 СОГАЗ'!S78</f>
        <v>0</v>
      </c>
      <c r="E76" s="21">
        <v>0</v>
      </c>
      <c r="F76" s="21">
        <v>0</v>
      </c>
      <c r="G76" s="22">
        <f>'Прил_15 СОГАЗ'!AY78</f>
        <v>0</v>
      </c>
      <c r="H76" s="22">
        <v>0</v>
      </c>
      <c r="I76" s="22">
        <v>0</v>
      </c>
      <c r="J76" s="18"/>
      <c r="K76" s="10">
        <f t="shared" si="3"/>
        <v>0</v>
      </c>
      <c r="L76" s="10">
        <f t="shared" si="4"/>
        <v>0</v>
      </c>
      <c r="M76" s="18"/>
    </row>
    <row r="77" spans="1:13" ht="15.95" customHeight="1">
      <c r="A77" s="30"/>
      <c r="B77" s="20"/>
      <c r="C77" s="35" t="s">
        <v>54</v>
      </c>
      <c r="D77" s="21"/>
      <c r="E77" s="21"/>
      <c r="F77" s="21"/>
      <c r="G77" s="22"/>
      <c r="H77" s="22"/>
      <c r="I77" s="22"/>
      <c r="J77" s="18"/>
      <c r="K77" s="10">
        <f t="shared" si="3"/>
        <v>0</v>
      </c>
      <c r="L77" s="10">
        <f t="shared" si="4"/>
        <v>0</v>
      </c>
      <c r="M77" s="18"/>
    </row>
    <row r="78" spans="1:13" ht="15.95" customHeight="1">
      <c r="A78" s="30" t="s">
        <v>84</v>
      </c>
      <c r="B78" s="23">
        <v>23</v>
      </c>
      <c r="C78" s="28" t="s">
        <v>83</v>
      </c>
      <c r="D78" s="21">
        <f t="shared" ref="D78:I78" si="25">D79+D80</f>
        <v>0</v>
      </c>
      <c r="E78" s="21">
        <f t="shared" si="25"/>
        <v>0</v>
      </c>
      <c r="F78" s="21">
        <f t="shared" si="25"/>
        <v>0</v>
      </c>
      <c r="G78" s="22">
        <f t="shared" si="25"/>
        <v>0</v>
      </c>
      <c r="H78" s="22">
        <f t="shared" si="25"/>
        <v>0</v>
      </c>
      <c r="I78" s="22">
        <f t="shared" si="25"/>
        <v>0</v>
      </c>
      <c r="J78" s="18"/>
      <c r="K78" s="10">
        <f t="shared" si="3"/>
        <v>0</v>
      </c>
      <c r="L78" s="10">
        <f t="shared" si="4"/>
        <v>0</v>
      </c>
      <c r="M78" s="18"/>
    </row>
    <row r="79" spans="1:13" ht="15.75" customHeight="1">
      <c r="A79" s="30"/>
      <c r="B79" s="20"/>
      <c r="C79" s="35" t="s">
        <v>52</v>
      </c>
      <c r="D79" s="21">
        <f>'Прил_15 СОГАЗ'!S81</f>
        <v>0</v>
      </c>
      <c r="E79" s="21">
        <v>0</v>
      </c>
      <c r="F79" s="21">
        <v>0</v>
      </c>
      <c r="G79" s="22">
        <f>'Прил_15 СОГАЗ'!AY81</f>
        <v>0</v>
      </c>
      <c r="H79" s="22">
        <v>0</v>
      </c>
      <c r="I79" s="22">
        <v>0</v>
      </c>
      <c r="J79" s="18"/>
      <c r="K79" s="10">
        <f t="shared" ref="K79:K101" si="26">D79-E79-F79</f>
        <v>0</v>
      </c>
      <c r="L79" s="10">
        <f t="shared" ref="L79:L101" si="27">G79-H79-I79</f>
        <v>0</v>
      </c>
      <c r="M79" s="18"/>
    </row>
    <row r="80" spans="1:13" ht="15.95" customHeight="1">
      <c r="A80" s="30"/>
      <c r="B80" s="20"/>
      <c r="C80" s="35" t="s">
        <v>54</v>
      </c>
      <c r="D80" s="21"/>
      <c r="E80" s="21"/>
      <c r="F80" s="21"/>
      <c r="G80" s="22"/>
      <c r="H80" s="22"/>
      <c r="I80" s="22"/>
      <c r="J80" s="18"/>
      <c r="K80" s="10">
        <f t="shared" si="26"/>
        <v>0</v>
      </c>
      <c r="L80" s="10">
        <f t="shared" si="27"/>
        <v>0</v>
      </c>
      <c r="M80" s="18"/>
    </row>
    <row r="81" spans="1:13" ht="15.95" customHeight="1">
      <c r="A81" s="30" t="s">
        <v>85</v>
      </c>
      <c r="B81" s="23">
        <v>24</v>
      </c>
      <c r="C81" s="27" t="s">
        <v>27</v>
      </c>
      <c r="D81" s="21">
        <f t="shared" ref="D81:I81" si="28">D82+D83</f>
        <v>0</v>
      </c>
      <c r="E81" s="21">
        <f t="shared" si="28"/>
        <v>0</v>
      </c>
      <c r="F81" s="21">
        <f t="shared" si="28"/>
        <v>0</v>
      </c>
      <c r="G81" s="22">
        <f t="shared" si="28"/>
        <v>0</v>
      </c>
      <c r="H81" s="22">
        <f t="shared" si="28"/>
        <v>0</v>
      </c>
      <c r="I81" s="22">
        <f t="shared" si="28"/>
        <v>0</v>
      </c>
      <c r="J81" s="18"/>
      <c r="K81" s="10">
        <f t="shared" si="26"/>
        <v>0</v>
      </c>
      <c r="L81" s="10">
        <f t="shared" si="27"/>
        <v>0</v>
      </c>
      <c r="M81" s="18"/>
    </row>
    <row r="82" spans="1:13" ht="15.95" customHeight="1">
      <c r="A82" s="30"/>
      <c r="B82" s="20"/>
      <c r="C82" s="35" t="s">
        <v>52</v>
      </c>
      <c r="D82" s="21">
        <f>'Прил_15 СОГАЗ'!S84</f>
        <v>0</v>
      </c>
      <c r="E82" s="21">
        <v>0</v>
      </c>
      <c r="F82" s="21">
        <v>0</v>
      </c>
      <c r="G82" s="22">
        <f>'Прил_15 СОГАЗ'!AY84</f>
        <v>0</v>
      </c>
      <c r="H82" s="22">
        <v>0</v>
      </c>
      <c r="I82" s="22">
        <v>0</v>
      </c>
      <c r="J82" s="18"/>
      <c r="K82" s="10">
        <f t="shared" si="26"/>
        <v>0</v>
      </c>
      <c r="L82" s="10">
        <f t="shared" si="27"/>
        <v>0</v>
      </c>
      <c r="M82" s="18"/>
    </row>
    <row r="83" spans="1:13" ht="15.95" customHeight="1">
      <c r="A83" s="30"/>
      <c r="B83" s="20"/>
      <c r="C83" s="35" t="s">
        <v>54</v>
      </c>
      <c r="D83" s="21"/>
      <c r="E83" s="21"/>
      <c r="F83" s="21"/>
      <c r="G83" s="22"/>
      <c r="H83" s="22"/>
      <c r="I83" s="22"/>
      <c r="J83" s="18"/>
      <c r="K83" s="10">
        <f t="shared" si="26"/>
        <v>0</v>
      </c>
      <c r="L83" s="10">
        <f t="shared" si="27"/>
        <v>0</v>
      </c>
      <c r="M83" s="18"/>
    </row>
    <row r="84" spans="1:13" ht="15.95" customHeight="1">
      <c r="A84" s="30" t="s">
        <v>86</v>
      </c>
      <c r="B84" s="23">
        <v>25</v>
      </c>
      <c r="C84" s="27" t="s">
        <v>28</v>
      </c>
      <c r="D84" s="21">
        <f t="shared" ref="D84:I84" si="29">D85+D86</f>
        <v>0</v>
      </c>
      <c r="E84" s="21">
        <f t="shared" si="29"/>
        <v>0</v>
      </c>
      <c r="F84" s="21">
        <f t="shared" si="29"/>
        <v>0</v>
      </c>
      <c r="G84" s="22">
        <f t="shared" si="29"/>
        <v>0</v>
      </c>
      <c r="H84" s="22">
        <f t="shared" si="29"/>
        <v>0</v>
      </c>
      <c r="I84" s="22">
        <f t="shared" si="29"/>
        <v>0</v>
      </c>
      <c r="J84" s="18"/>
      <c r="K84" s="10">
        <f t="shared" si="26"/>
        <v>0</v>
      </c>
      <c r="L84" s="10">
        <f t="shared" si="27"/>
        <v>0</v>
      </c>
      <c r="M84" s="18"/>
    </row>
    <row r="85" spans="1:13" ht="15.95" customHeight="1">
      <c r="A85" s="30"/>
      <c r="B85" s="20"/>
      <c r="C85" s="35" t="s">
        <v>52</v>
      </c>
      <c r="D85" s="21">
        <f>'Прил_15 СОГАЗ'!S87</f>
        <v>0</v>
      </c>
      <c r="E85" s="21">
        <v>0</v>
      </c>
      <c r="F85" s="21">
        <v>0</v>
      </c>
      <c r="G85" s="22">
        <f>'Прил_15 СОГАЗ'!AY87</f>
        <v>0</v>
      </c>
      <c r="H85" s="22">
        <v>0</v>
      </c>
      <c r="I85" s="22">
        <v>0</v>
      </c>
      <c r="J85" s="18"/>
      <c r="K85" s="10">
        <f t="shared" si="26"/>
        <v>0</v>
      </c>
      <c r="L85" s="10">
        <f t="shared" si="27"/>
        <v>0</v>
      </c>
      <c r="M85" s="18"/>
    </row>
    <row r="86" spans="1:13" ht="15.95" customHeight="1">
      <c r="A86" s="30"/>
      <c r="B86" s="20"/>
      <c r="C86" s="35" t="s">
        <v>54</v>
      </c>
      <c r="D86" s="21"/>
      <c r="E86" s="21"/>
      <c r="F86" s="21"/>
      <c r="G86" s="22"/>
      <c r="H86" s="22"/>
      <c r="I86" s="22"/>
      <c r="J86" s="18"/>
      <c r="K86" s="10">
        <f t="shared" si="26"/>
        <v>0</v>
      </c>
      <c r="L86" s="10">
        <f t="shared" si="27"/>
        <v>0</v>
      </c>
      <c r="M86" s="18"/>
    </row>
    <row r="87" spans="1:13" ht="15.95" customHeight="1">
      <c r="A87" s="30" t="s">
        <v>87</v>
      </c>
      <c r="B87" s="23">
        <v>26</v>
      </c>
      <c r="C87" s="28" t="s">
        <v>29</v>
      </c>
      <c r="D87" s="21">
        <f t="shared" ref="D87:I87" si="30">D88+D89</f>
        <v>0</v>
      </c>
      <c r="E87" s="21">
        <f t="shared" si="30"/>
        <v>0</v>
      </c>
      <c r="F87" s="21">
        <f t="shared" si="30"/>
        <v>0</v>
      </c>
      <c r="G87" s="22">
        <f t="shared" si="30"/>
        <v>0</v>
      </c>
      <c r="H87" s="22">
        <f t="shared" si="30"/>
        <v>0</v>
      </c>
      <c r="I87" s="22">
        <f t="shared" si="30"/>
        <v>0</v>
      </c>
      <c r="J87" s="18"/>
      <c r="K87" s="10">
        <f t="shared" si="26"/>
        <v>0</v>
      </c>
      <c r="L87" s="10">
        <f t="shared" si="27"/>
        <v>0</v>
      </c>
      <c r="M87" s="18"/>
    </row>
    <row r="88" spans="1:13" ht="15.95" customHeight="1">
      <c r="A88" s="30"/>
      <c r="B88" s="20"/>
      <c r="C88" s="35" t="s">
        <v>52</v>
      </c>
      <c r="D88" s="21">
        <f>'Прил_15 СОГАЗ'!S90</f>
        <v>0</v>
      </c>
      <c r="E88" s="21">
        <v>0</v>
      </c>
      <c r="F88" s="21">
        <v>0</v>
      </c>
      <c r="G88" s="22">
        <f>'Прил_15 СОГАЗ'!AY90</f>
        <v>0</v>
      </c>
      <c r="H88" s="22">
        <v>0</v>
      </c>
      <c r="I88" s="22">
        <v>0</v>
      </c>
      <c r="J88" s="18"/>
      <c r="K88" s="10">
        <f t="shared" si="26"/>
        <v>0</v>
      </c>
      <c r="L88" s="10">
        <f t="shared" si="27"/>
        <v>0</v>
      </c>
      <c r="M88" s="18"/>
    </row>
    <row r="89" spans="1:13" ht="15.95" customHeight="1">
      <c r="A89" s="30"/>
      <c r="B89" s="20"/>
      <c r="C89" s="35" t="s">
        <v>54</v>
      </c>
      <c r="D89" s="21"/>
      <c r="E89" s="21"/>
      <c r="F89" s="21"/>
      <c r="G89" s="22"/>
      <c r="H89" s="22"/>
      <c r="I89" s="22"/>
      <c r="J89" s="18"/>
      <c r="K89" s="10">
        <f t="shared" si="26"/>
        <v>0</v>
      </c>
      <c r="L89" s="10">
        <f t="shared" si="27"/>
        <v>0</v>
      </c>
      <c r="M89" s="18"/>
    </row>
    <row r="90" spans="1:13" ht="15.95" customHeight="1">
      <c r="A90" s="30" t="s">
        <v>88</v>
      </c>
      <c r="B90" s="23">
        <v>27</v>
      </c>
      <c r="C90" s="27" t="s">
        <v>42</v>
      </c>
      <c r="D90" s="21">
        <f t="shared" ref="D90:I90" si="31">D91+D92</f>
        <v>0</v>
      </c>
      <c r="E90" s="21">
        <f t="shared" si="31"/>
        <v>0</v>
      </c>
      <c r="F90" s="21">
        <f t="shared" si="31"/>
        <v>0</v>
      </c>
      <c r="G90" s="22">
        <f t="shared" si="31"/>
        <v>0</v>
      </c>
      <c r="H90" s="22">
        <f t="shared" si="31"/>
        <v>0</v>
      </c>
      <c r="I90" s="22">
        <f t="shared" si="31"/>
        <v>0</v>
      </c>
      <c r="J90" s="18"/>
      <c r="K90" s="10">
        <f t="shared" si="26"/>
        <v>0</v>
      </c>
      <c r="L90" s="10">
        <f t="shared" si="27"/>
        <v>0</v>
      </c>
      <c r="M90" s="18"/>
    </row>
    <row r="91" spans="1:13" ht="15.95" customHeight="1">
      <c r="A91" s="30"/>
      <c r="B91" s="20"/>
      <c r="C91" s="35" t="s">
        <v>52</v>
      </c>
      <c r="D91" s="21">
        <f>'Прил_15 СОГАЗ'!S93</f>
        <v>0</v>
      </c>
      <c r="E91" s="21">
        <v>0</v>
      </c>
      <c r="F91" s="21">
        <v>0</v>
      </c>
      <c r="G91" s="22">
        <f>'Прил_15 СОГАЗ'!AY93</f>
        <v>0</v>
      </c>
      <c r="H91" s="22">
        <v>0</v>
      </c>
      <c r="I91" s="22">
        <v>0</v>
      </c>
      <c r="J91" s="18"/>
      <c r="K91" s="10">
        <f t="shared" si="26"/>
        <v>0</v>
      </c>
      <c r="L91" s="10">
        <f t="shared" si="27"/>
        <v>0</v>
      </c>
      <c r="M91" s="18"/>
    </row>
    <row r="92" spans="1:13" ht="15.95" customHeight="1">
      <c r="A92" s="30"/>
      <c r="B92" s="20"/>
      <c r="C92" s="35" t="s">
        <v>54</v>
      </c>
      <c r="D92" s="21"/>
      <c r="E92" s="21"/>
      <c r="F92" s="21"/>
      <c r="G92" s="22"/>
      <c r="H92" s="22"/>
      <c r="I92" s="22"/>
      <c r="J92" s="18"/>
      <c r="K92" s="10">
        <f t="shared" si="26"/>
        <v>0</v>
      </c>
      <c r="L92" s="10">
        <f t="shared" si="27"/>
        <v>0</v>
      </c>
      <c r="M92" s="18"/>
    </row>
    <row r="93" spans="1:13" ht="15.95" customHeight="1">
      <c r="A93" s="30" t="s">
        <v>89</v>
      </c>
      <c r="B93" s="23">
        <v>28</v>
      </c>
      <c r="C93" s="28" t="s">
        <v>30</v>
      </c>
      <c r="D93" s="21">
        <f t="shared" ref="D93:I93" si="32">D94+D95</f>
        <v>0</v>
      </c>
      <c r="E93" s="21">
        <f t="shared" si="32"/>
        <v>0</v>
      </c>
      <c r="F93" s="21">
        <f t="shared" si="32"/>
        <v>0</v>
      </c>
      <c r="G93" s="22">
        <f t="shared" si="32"/>
        <v>0</v>
      </c>
      <c r="H93" s="22">
        <f t="shared" si="32"/>
        <v>0</v>
      </c>
      <c r="I93" s="22">
        <f t="shared" si="32"/>
        <v>0</v>
      </c>
      <c r="J93" s="18"/>
      <c r="K93" s="10">
        <f t="shared" si="26"/>
        <v>0</v>
      </c>
      <c r="L93" s="10">
        <f t="shared" si="27"/>
        <v>0</v>
      </c>
      <c r="M93" s="18"/>
    </row>
    <row r="94" spans="1:13" ht="15.95" customHeight="1">
      <c r="A94" s="30"/>
      <c r="B94" s="20"/>
      <c r="C94" s="35" t="s">
        <v>52</v>
      </c>
      <c r="D94" s="21">
        <f>'Прил_15 СОГАЗ'!S96</f>
        <v>0</v>
      </c>
      <c r="E94" s="21">
        <v>0</v>
      </c>
      <c r="F94" s="21">
        <v>0</v>
      </c>
      <c r="G94" s="22">
        <f>'Прил_15 СОГАЗ'!AY96</f>
        <v>0</v>
      </c>
      <c r="H94" s="22">
        <v>0</v>
      </c>
      <c r="I94" s="22">
        <v>0</v>
      </c>
      <c r="J94" s="18"/>
      <c r="K94" s="10">
        <f t="shared" si="26"/>
        <v>0</v>
      </c>
      <c r="L94" s="10">
        <f t="shared" si="27"/>
        <v>0</v>
      </c>
      <c r="M94" s="18"/>
    </row>
    <row r="95" spans="1:13" ht="15.95" customHeight="1">
      <c r="A95" s="30"/>
      <c r="B95" s="20"/>
      <c r="C95" s="35" t="s">
        <v>54</v>
      </c>
      <c r="D95" s="21"/>
      <c r="E95" s="21"/>
      <c r="F95" s="21"/>
      <c r="G95" s="22"/>
      <c r="H95" s="22"/>
      <c r="I95" s="22"/>
      <c r="J95" s="18"/>
      <c r="K95" s="10">
        <f t="shared" si="26"/>
        <v>0</v>
      </c>
      <c r="L95" s="10">
        <f t="shared" si="27"/>
        <v>0</v>
      </c>
      <c r="M95" s="18"/>
    </row>
    <row r="96" spans="1:13" ht="15.95" customHeight="1">
      <c r="A96" s="30" t="s">
        <v>90</v>
      </c>
      <c r="B96" s="23">
        <v>29</v>
      </c>
      <c r="C96" s="27" t="s">
        <v>31</v>
      </c>
      <c r="D96" s="21">
        <f t="shared" ref="D96:I96" si="33">D97+D98</f>
        <v>0</v>
      </c>
      <c r="E96" s="21">
        <f t="shared" si="33"/>
        <v>0</v>
      </c>
      <c r="F96" s="21">
        <f t="shared" si="33"/>
        <v>0</v>
      </c>
      <c r="G96" s="22">
        <f t="shared" si="33"/>
        <v>0</v>
      </c>
      <c r="H96" s="22">
        <f t="shared" si="33"/>
        <v>0</v>
      </c>
      <c r="I96" s="22">
        <f t="shared" si="33"/>
        <v>0</v>
      </c>
      <c r="J96" s="18"/>
      <c r="K96" s="10">
        <f t="shared" si="26"/>
        <v>0</v>
      </c>
      <c r="L96" s="10">
        <f t="shared" si="27"/>
        <v>0</v>
      </c>
      <c r="M96" s="18"/>
    </row>
    <row r="97" spans="1:13" ht="15.95" customHeight="1">
      <c r="A97" s="30"/>
      <c r="B97" s="20"/>
      <c r="C97" s="35" t="s">
        <v>52</v>
      </c>
      <c r="D97" s="21">
        <f>'Прил_15 СОГАЗ'!S99</f>
        <v>0</v>
      </c>
      <c r="E97" s="21">
        <v>0</v>
      </c>
      <c r="F97" s="21">
        <v>0</v>
      </c>
      <c r="G97" s="22">
        <f>'Прил_15 СОГАЗ'!AY99</f>
        <v>0</v>
      </c>
      <c r="H97" s="22">
        <v>0</v>
      </c>
      <c r="I97" s="22">
        <v>0</v>
      </c>
      <c r="J97" s="18"/>
      <c r="K97" s="10">
        <f t="shared" si="26"/>
        <v>0</v>
      </c>
      <c r="L97" s="10">
        <f t="shared" si="27"/>
        <v>0</v>
      </c>
      <c r="M97" s="18"/>
    </row>
    <row r="98" spans="1:13" ht="15.95" customHeight="1">
      <c r="A98" s="30"/>
      <c r="B98" s="20"/>
      <c r="C98" s="35" t="s">
        <v>54</v>
      </c>
      <c r="D98" s="21"/>
      <c r="E98" s="21"/>
      <c r="F98" s="21"/>
      <c r="G98" s="22"/>
      <c r="H98" s="22"/>
      <c r="I98" s="22"/>
      <c r="J98" s="18"/>
      <c r="K98" s="10">
        <f t="shared" si="26"/>
        <v>0</v>
      </c>
      <c r="L98" s="10">
        <f t="shared" si="27"/>
        <v>0</v>
      </c>
      <c r="M98" s="18"/>
    </row>
    <row r="99" spans="1:13" ht="15.75">
      <c r="A99" s="30" t="s">
        <v>102</v>
      </c>
      <c r="B99" s="23">
        <v>30</v>
      </c>
      <c r="C99" s="27" t="s">
        <v>103</v>
      </c>
      <c r="D99" s="21">
        <f t="shared" ref="D99:I99" si="34">D100+D101</f>
        <v>0</v>
      </c>
      <c r="E99" s="21">
        <f t="shared" si="34"/>
        <v>0</v>
      </c>
      <c r="F99" s="21">
        <f t="shared" si="34"/>
        <v>0</v>
      </c>
      <c r="G99" s="22">
        <f t="shared" si="34"/>
        <v>0</v>
      </c>
      <c r="H99" s="22">
        <f t="shared" si="34"/>
        <v>0</v>
      </c>
      <c r="I99" s="22">
        <f t="shared" si="34"/>
        <v>0</v>
      </c>
      <c r="J99" s="18"/>
      <c r="K99" s="10">
        <f t="shared" si="26"/>
        <v>0</v>
      </c>
      <c r="L99" s="10">
        <f t="shared" si="27"/>
        <v>0</v>
      </c>
      <c r="M99" s="18"/>
    </row>
    <row r="100" spans="1:13" ht="15.95" customHeight="1">
      <c r="A100" s="30"/>
      <c r="B100" s="20"/>
      <c r="C100" s="35" t="s">
        <v>52</v>
      </c>
      <c r="D100" s="21">
        <f>'Прил_15 СОГАЗ'!S102</f>
        <v>0</v>
      </c>
      <c r="E100" s="21">
        <v>0</v>
      </c>
      <c r="F100" s="21">
        <v>0</v>
      </c>
      <c r="G100" s="22">
        <f>'Прил_15 СОГАЗ'!AY102</f>
        <v>0</v>
      </c>
      <c r="H100" s="22">
        <v>0</v>
      </c>
      <c r="I100" s="22">
        <v>0</v>
      </c>
      <c r="J100" s="18"/>
      <c r="K100" s="10">
        <f t="shared" si="26"/>
        <v>0</v>
      </c>
      <c r="L100" s="10">
        <f t="shared" si="27"/>
        <v>0</v>
      </c>
      <c r="M100" s="18"/>
    </row>
    <row r="101" spans="1:13" ht="15.95" customHeight="1">
      <c r="A101" s="30"/>
      <c r="B101" s="20"/>
      <c r="C101" s="35" t="s">
        <v>54</v>
      </c>
      <c r="D101" s="21"/>
      <c r="E101" s="21"/>
      <c r="F101" s="21"/>
      <c r="G101" s="22"/>
      <c r="H101" s="22"/>
      <c r="I101" s="22"/>
      <c r="J101" s="18"/>
      <c r="K101" s="10">
        <f t="shared" si="26"/>
        <v>0</v>
      </c>
      <c r="L101" s="10">
        <f t="shared" si="27"/>
        <v>0</v>
      </c>
      <c r="M101" s="18"/>
    </row>
    <row r="102" spans="1:13" ht="15.95" customHeight="1">
      <c r="B102" s="24">
        <v>0</v>
      </c>
      <c r="C102" s="36" t="s">
        <v>2</v>
      </c>
      <c r="D102" s="25">
        <f>D103+D104</f>
        <v>7163</v>
      </c>
      <c r="E102" s="25">
        <f t="shared" ref="E102:I102" si="35">E103+E104</f>
        <v>411</v>
      </c>
      <c r="F102" s="25">
        <f t="shared" si="35"/>
        <v>6752</v>
      </c>
      <c r="G102" s="26">
        <f t="shared" si="35"/>
        <v>15221636.370000001</v>
      </c>
      <c r="H102" s="26">
        <f t="shared" si="35"/>
        <v>2850343.7800000003</v>
      </c>
      <c r="I102" s="26">
        <f t="shared" si="35"/>
        <v>12371292.59</v>
      </c>
      <c r="J102" s="18"/>
      <c r="K102" s="10"/>
      <c r="L102" s="10"/>
      <c r="M102" s="18"/>
    </row>
    <row r="103" spans="1:13" ht="15.95" customHeight="1">
      <c r="B103" s="24"/>
      <c r="C103" s="37" t="s">
        <v>52</v>
      </c>
      <c r="D103" s="25">
        <f>D13+D16+D19+D22+D28+D31+D34+D37+D40+D43+D46+D49+D52+D55+D58+D61+D64+D67+D70+D73+D76+D79+D82+D85+D88+D91+D94+D97+D100+D25</f>
        <v>7163</v>
      </c>
      <c r="E103" s="25">
        <f t="shared" ref="E103:I104" si="36">E13+E16+E19+E22+E28+E31+E34+E37+E40+E43+E46+E49+E52+E55+E58+E61+E64+E67+E70+E73+E76+E79+E82+E85+E88+E91+E94+E97+E100+E25</f>
        <v>411</v>
      </c>
      <c r="F103" s="25">
        <f t="shared" si="36"/>
        <v>6752</v>
      </c>
      <c r="G103" s="26">
        <f t="shared" si="36"/>
        <v>15221636.370000001</v>
      </c>
      <c r="H103" s="26">
        <f t="shared" si="36"/>
        <v>2850343.7800000003</v>
      </c>
      <c r="I103" s="26">
        <f t="shared" si="36"/>
        <v>12371292.59</v>
      </c>
      <c r="J103" s="18"/>
      <c r="K103" s="10"/>
      <c r="L103" s="10"/>
      <c r="M103" s="18"/>
    </row>
    <row r="104" spans="1:13" ht="15.95" customHeight="1">
      <c r="B104" s="24"/>
      <c r="C104" s="37" t="s">
        <v>54</v>
      </c>
      <c r="D104" s="25">
        <f>D14+D17+D20+D23+D29+D32+D35+D38+D41+D44+D47+D50+D53+D56+D59+D62+D65+D68+D71+D74+D77+D80+D83+D86+D89+D92+D95+D98+D101+D26</f>
        <v>0</v>
      </c>
      <c r="E104" s="25">
        <f t="shared" si="36"/>
        <v>0</v>
      </c>
      <c r="F104" s="25">
        <f t="shared" si="36"/>
        <v>0</v>
      </c>
      <c r="G104" s="26">
        <f t="shared" si="36"/>
        <v>0</v>
      </c>
      <c r="H104" s="26">
        <f t="shared" si="36"/>
        <v>0</v>
      </c>
      <c r="I104" s="26">
        <f t="shared" si="36"/>
        <v>0</v>
      </c>
      <c r="J104" s="18"/>
      <c r="K104" s="10"/>
      <c r="L104" s="10"/>
      <c r="M104" s="18"/>
    </row>
    <row r="106" spans="1:13">
      <c r="D106" s="2">
        <f>D107+D108</f>
        <v>7163</v>
      </c>
      <c r="E106" s="8">
        <f t="shared" ref="E106:I106" si="37">E107+E108</f>
        <v>411</v>
      </c>
      <c r="F106" s="8">
        <f t="shared" si="37"/>
        <v>6752</v>
      </c>
      <c r="G106" s="11">
        <f t="shared" si="37"/>
        <v>15221636.370000001</v>
      </c>
      <c r="H106" s="11">
        <f t="shared" si="37"/>
        <v>2850343.7800000003</v>
      </c>
      <c r="I106" s="11">
        <f t="shared" si="37"/>
        <v>12371292.59</v>
      </c>
    </row>
    <row r="107" spans="1:13">
      <c r="D107" s="13">
        <f>'Прил_15 СОГАЗ'!S109</f>
        <v>7163</v>
      </c>
      <c r="E107" s="12">
        <v>411</v>
      </c>
      <c r="F107" s="12">
        <v>6752</v>
      </c>
      <c r="G107" s="9">
        <f>'Прил_15 СОГАЗ'!AY109</f>
        <v>15221636.370000001</v>
      </c>
      <c r="H107" s="9">
        <v>2850343.7800000003</v>
      </c>
      <c r="I107" s="10">
        <v>12371292.59</v>
      </c>
    </row>
    <row r="108" spans="1:13">
      <c r="D108" s="13"/>
      <c r="F108" s="12"/>
      <c r="G108" s="9"/>
      <c r="I108" s="10"/>
    </row>
    <row r="109" spans="1:13">
      <c r="F109" s="9"/>
    </row>
    <row r="110" spans="1:13">
      <c r="C110" s="73" t="s">
        <v>55</v>
      </c>
      <c r="D110" s="13">
        <f>D103-D107</f>
        <v>0</v>
      </c>
      <c r="E110" s="13">
        <f t="shared" ref="E110:I111" si="38">E103-E107</f>
        <v>0</v>
      </c>
      <c r="F110" s="13">
        <f t="shared" si="38"/>
        <v>0</v>
      </c>
      <c r="G110" s="11">
        <f t="shared" si="38"/>
        <v>0</v>
      </c>
      <c r="H110" s="11">
        <f t="shared" si="38"/>
        <v>0</v>
      </c>
      <c r="I110" s="11">
        <f t="shared" si="38"/>
        <v>0</v>
      </c>
    </row>
    <row r="111" spans="1:13">
      <c r="C111" s="73"/>
      <c r="D111" s="13">
        <f>D104-D108</f>
        <v>0</v>
      </c>
      <c r="E111" s="13">
        <f t="shared" si="38"/>
        <v>0</v>
      </c>
      <c r="F111" s="13">
        <f t="shared" si="38"/>
        <v>0</v>
      </c>
      <c r="G111" s="11">
        <f t="shared" si="38"/>
        <v>0</v>
      </c>
      <c r="H111" s="11">
        <f t="shared" si="38"/>
        <v>0</v>
      </c>
      <c r="I111" s="11">
        <f t="shared" si="38"/>
        <v>0</v>
      </c>
    </row>
    <row r="114" spans="6:9">
      <c r="I114" s="11"/>
    </row>
    <row r="115" spans="6:9">
      <c r="I115" s="10"/>
    </row>
    <row r="117" spans="6:9">
      <c r="F117" s="9"/>
    </row>
  </sheetData>
  <autoFilter ref="B11:M101">
    <filterColumn colId="4"/>
  </autoFilter>
  <mergeCells count="16">
    <mergeCell ref="C110:C111"/>
    <mergeCell ref="D2:I2"/>
    <mergeCell ref="D4:I4"/>
    <mergeCell ref="D5:I5"/>
    <mergeCell ref="B6:B10"/>
    <mergeCell ref="C6:C10"/>
    <mergeCell ref="D6:F6"/>
    <mergeCell ref="G6:I6"/>
    <mergeCell ref="D7:F7"/>
    <mergeCell ref="G7:I7"/>
    <mergeCell ref="D8:D10"/>
    <mergeCell ref="E8:E10"/>
    <mergeCell ref="F8:F10"/>
    <mergeCell ref="G8:G10"/>
    <mergeCell ref="H8:H10"/>
    <mergeCell ref="I8:I10"/>
  </mergeCells>
  <conditionalFormatting sqref="B15:B104 D12:I104">
    <cfRule type="cellIs" dxfId="2" priority="2" stopIfTrue="1" operator="lessThan">
      <formula>0</formula>
    </cfRule>
  </conditionalFormatting>
  <conditionalFormatting sqref="D102:D104">
    <cfRule type="cellIs" dxfId="1" priority="1" stopIfTrue="1" operator="lessThan">
      <formula>0</formula>
    </cfRule>
  </conditionalFormatting>
  <pageMargins left="0" right="0" top="0" bottom="0" header="0" footer="0"/>
  <pageSetup paperSize="8" scale="5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K117"/>
  <sheetViews>
    <sheetView view="pageBreakPreview" zoomScale="60" zoomScaleNormal="75" workbookViewId="0"/>
  </sheetViews>
  <sheetFormatPr defaultColWidth="9.140625" defaultRowHeight="12.75"/>
  <cols>
    <col min="1" max="1" width="4.5703125" style="4" customWidth="1"/>
    <col min="2" max="2" width="5" style="8" customWidth="1"/>
    <col min="3" max="3" width="43.7109375" style="38" customWidth="1"/>
    <col min="4" max="4" width="19.42578125" style="8" customWidth="1"/>
    <col min="5" max="5" width="17.7109375" style="8" customWidth="1"/>
    <col min="6" max="6" width="20.42578125" style="8" customWidth="1"/>
    <col min="7" max="7" width="19.28515625" style="8" customWidth="1"/>
    <col min="8" max="9" width="21.140625" style="4" customWidth="1"/>
    <col min="10" max="16384" width="9.140625" style="4"/>
  </cols>
  <sheetData>
    <row r="1" spans="1:11" ht="19.5" customHeight="1">
      <c r="B1" s="1"/>
      <c r="C1" s="1"/>
      <c r="D1" s="1"/>
      <c r="E1" s="16"/>
      <c r="F1" s="1"/>
      <c r="G1" s="29"/>
      <c r="H1" s="17"/>
      <c r="I1" s="17"/>
    </row>
    <row r="2" spans="1:11" ht="64.5" customHeight="1">
      <c r="B2" s="1"/>
      <c r="C2" s="31"/>
      <c r="D2" s="68" t="s">
        <v>217</v>
      </c>
      <c r="E2" s="68"/>
      <c r="F2" s="68"/>
      <c r="G2" s="68"/>
      <c r="H2" s="68"/>
      <c r="I2" s="68"/>
    </row>
    <row r="3" spans="1:11" ht="12.75" customHeight="1">
      <c r="B3" s="5"/>
      <c r="C3" s="31"/>
      <c r="D3" s="5"/>
      <c r="E3" s="5"/>
      <c r="F3" s="5"/>
      <c r="G3" s="5"/>
      <c r="H3" s="5"/>
      <c r="I3" s="5"/>
    </row>
    <row r="4" spans="1:11" ht="12.75" customHeight="1">
      <c r="B4" s="5"/>
      <c r="C4" s="32"/>
      <c r="D4" s="80"/>
      <c r="E4" s="80"/>
      <c r="F4" s="80"/>
      <c r="G4" s="80"/>
      <c r="H4" s="80"/>
      <c r="I4" s="80"/>
    </row>
    <row r="5" spans="1:11" ht="14.25">
      <c r="B5" s="5"/>
      <c r="C5" s="33" t="s">
        <v>4</v>
      </c>
      <c r="D5" s="83"/>
      <c r="E5" s="83"/>
      <c r="F5" s="83"/>
      <c r="G5" s="83"/>
      <c r="H5" s="83"/>
      <c r="I5" s="83"/>
    </row>
    <row r="6" spans="1:11" ht="21" customHeight="1">
      <c r="B6" s="67" t="s">
        <v>3</v>
      </c>
      <c r="C6" s="74" t="s">
        <v>6</v>
      </c>
      <c r="D6" s="70" t="s">
        <v>10</v>
      </c>
      <c r="E6" s="70"/>
      <c r="F6" s="70"/>
      <c r="G6" s="70" t="s">
        <v>49</v>
      </c>
      <c r="H6" s="70"/>
      <c r="I6" s="70"/>
    </row>
    <row r="7" spans="1:11" s="6" customFormat="1" ht="51.75" customHeight="1">
      <c r="B7" s="67"/>
      <c r="C7" s="75"/>
      <c r="D7" s="69" t="s">
        <v>248</v>
      </c>
      <c r="E7" s="69"/>
      <c r="F7" s="69"/>
      <c r="G7" s="69" t="s">
        <v>248</v>
      </c>
      <c r="H7" s="69"/>
      <c r="I7" s="69"/>
    </row>
    <row r="8" spans="1:11" s="6" customFormat="1" ht="51.75" customHeight="1">
      <c r="B8" s="67"/>
      <c r="C8" s="75"/>
      <c r="D8" s="74" t="s">
        <v>249</v>
      </c>
      <c r="E8" s="74" t="s">
        <v>250</v>
      </c>
      <c r="F8" s="74" t="s">
        <v>251</v>
      </c>
      <c r="G8" s="74" t="s">
        <v>249</v>
      </c>
      <c r="H8" s="74" t="s">
        <v>250</v>
      </c>
      <c r="I8" s="74" t="s">
        <v>251</v>
      </c>
    </row>
    <row r="9" spans="1:11" s="6" customFormat="1" ht="147" customHeight="1">
      <c r="B9" s="67"/>
      <c r="C9" s="75"/>
      <c r="D9" s="75"/>
      <c r="E9" s="75"/>
      <c r="F9" s="75"/>
      <c r="G9" s="75"/>
      <c r="H9" s="75"/>
      <c r="I9" s="75"/>
    </row>
    <row r="10" spans="1:11" s="6" customFormat="1" ht="32.25" customHeight="1">
      <c r="B10" s="67"/>
      <c r="C10" s="76"/>
      <c r="D10" s="76"/>
      <c r="E10" s="76"/>
      <c r="F10" s="76"/>
      <c r="G10" s="76"/>
      <c r="H10" s="76"/>
      <c r="I10" s="76"/>
    </row>
    <row r="11" spans="1:11">
      <c r="B11" s="7">
        <v>1</v>
      </c>
      <c r="C11" s="34">
        <f>B11+1</f>
        <v>2</v>
      </c>
      <c r="D11" s="34">
        <f>C11+1</f>
        <v>3</v>
      </c>
      <c r="E11" s="7">
        <f t="shared" ref="E11:I11" si="0">D11+1</f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</row>
    <row r="12" spans="1:11" ht="15.95" customHeight="1">
      <c r="A12" s="30" t="s">
        <v>58</v>
      </c>
      <c r="B12" s="20">
        <v>1</v>
      </c>
      <c r="C12" s="27" t="s">
        <v>19</v>
      </c>
      <c r="D12" s="21">
        <f t="shared" ref="D12:I12" si="1">D13+D14</f>
        <v>144223</v>
      </c>
      <c r="E12" s="21">
        <f t="shared" si="1"/>
        <v>77050</v>
      </c>
      <c r="F12" s="21">
        <f t="shared" si="1"/>
        <v>0</v>
      </c>
      <c r="G12" s="22">
        <f t="shared" si="1"/>
        <v>129742563</v>
      </c>
      <c r="H12" s="22">
        <f t="shared" si="1"/>
        <v>151955017.69</v>
      </c>
      <c r="I12" s="22">
        <f t="shared" si="1"/>
        <v>0</v>
      </c>
      <c r="J12" s="18"/>
      <c r="K12" s="18"/>
    </row>
    <row r="13" spans="1:11" ht="15.95" customHeight="1">
      <c r="A13" s="30"/>
      <c r="B13" s="20"/>
      <c r="C13" s="35" t="s">
        <v>52</v>
      </c>
      <c r="D13" s="21">
        <v>144223</v>
      </c>
      <c r="E13" s="21">
        <v>77050</v>
      </c>
      <c r="F13" s="21">
        <v>0</v>
      </c>
      <c r="G13" s="22">
        <v>129742563</v>
      </c>
      <c r="H13" s="22">
        <v>151955017.69</v>
      </c>
      <c r="I13" s="22">
        <v>0</v>
      </c>
      <c r="J13" s="18"/>
      <c r="K13" s="18"/>
    </row>
    <row r="14" spans="1:11" ht="15.95" customHeight="1">
      <c r="A14" s="30"/>
      <c r="B14" s="20"/>
      <c r="C14" s="35" t="s">
        <v>53</v>
      </c>
      <c r="D14" s="21"/>
      <c r="E14" s="21"/>
      <c r="F14" s="21"/>
      <c r="G14" s="22"/>
      <c r="H14" s="22"/>
      <c r="I14" s="22"/>
      <c r="J14" s="18"/>
      <c r="K14" s="18"/>
    </row>
    <row r="15" spans="1:11" ht="15.95" customHeight="1">
      <c r="A15" s="30" t="s">
        <v>59</v>
      </c>
      <c r="B15" s="23">
        <v>2</v>
      </c>
      <c r="C15" s="28" t="s">
        <v>34</v>
      </c>
      <c r="D15" s="21">
        <f t="shared" ref="D15:I15" si="2">D16+D17</f>
        <v>0</v>
      </c>
      <c r="E15" s="21">
        <f t="shared" si="2"/>
        <v>7161</v>
      </c>
      <c r="F15" s="21">
        <f t="shared" si="2"/>
        <v>0</v>
      </c>
      <c r="G15" s="22">
        <f t="shared" si="2"/>
        <v>0</v>
      </c>
      <c r="H15" s="22">
        <f t="shared" si="2"/>
        <v>8824630.7100000009</v>
      </c>
      <c r="I15" s="22">
        <f t="shared" si="2"/>
        <v>0</v>
      </c>
      <c r="J15" s="18"/>
      <c r="K15" s="18"/>
    </row>
    <row r="16" spans="1:11" ht="15.95" customHeight="1">
      <c r="A16" s="30"/>
      <c r="B16" s="20"/>
      <c r="C16" s="35" t="s">
        <v>52</v>
      </c>
      <c r="D16" s="21">
        <v>0</v>
      </c>
      <c r="E16" s="21">
        <v>7161</v>
      </c>
      <c r="F16" s="21">
        <v>0</v>
      </c>
      <c r="G16" s="22">
        <v>0</v>
      </c>
      <c r="H16" s="22">
        <v>8824630.7100000009</v>
      </c>
      <c r="I16" s="22">
        <v>0</v>
      </c>
      <c r="J16" s="18"/>
      <c r="K16" s="18"/>
    </row>
    <row r="17" spans="1:11" ht="15.95" customHeight="1">
      <c r="A17" s="30"/>
      <c r="B17" s="20"/>
      <c r="C17" s="35" t="s">
        <v>53</v>
      </c>
      <c r="D17" s="21"/>
      <c r="E17" s="21"/>
      <c r="F17" s="21"/>
      <c r="G17" s="22"/>
      <c r="H17" s="22"/>
      <c r="I17" s="22"/>
      <c r="J17" s="18"/>
      <c r="K17" s="18"/>
    </row>
    <row r="18" spans="1:11" ht="15.95" customHeight="1">
      <c r="A18" s="30" t="s">
        <v>60</v>
      </c>
      <c r="B18" s="23">
        <v>3</v>
      </c>
      <c r="C18" s="28" t="s">
        <v>33</v>
      </c>
      <c r="D18" s="21">
        <f t="shared" ref="D18:I18" si="3">D19+D20</f>
        <v>32456</v>
      </c>
      <c r="E18" s="21">
        <f t="shared" si="3"/>
        <v>0</v>
      </c>
      <c r="F18" s="21">
        <f t="shared" si="3"/>
        <v>0</v>
      </c>
      <c r="G18" s="22">
        <f t="shared" si="3"/>
        <v>33263640</v>
      </c>
      <c r="H18" s="22">
        <f t="shared" si="3"/>
        <v>0</v>
      </c>
      <c r="I18" s="22">
        <f t="shared" si="3"/>
        <v>0</v>
      </c>
      <c r="J18" s="18"/>
      <c r="K18" s="18"/>
    </row>
    <row r="19" spans="1:11" ht="15.95" customHeight="1">
      <c r="A19" s="30"/>
      <c r="B19" s="20"/>
      <c r="C19" s="35" t="s">
        <v>52</v>
      </c>
      <c r="D19" s="21">
        <v>32456</v>
      </c>
      <c r="E19" s="21">
        <v>0</v>
      </c>
      <c r="F19" s="21">
        <v>0</v>
      </c>
      <c r="G19" s="22">
        <v>33263640</v>
      </c>
      <c r="H19" s="22">
        <v>0</v>
      </c>
      <c r="I19" s="22">
        <v>0</v>
      </c>
      <c r="J19" s="18"/>
      <c r="K19" s="18"/>
    </row>
    <row r="20" spans="1:11" ht="15.95" customHeight="1">
      <c r="A20" s="30"/>
      <c r="B20" s="20"/>
      <c r="C20" s="35" t="s">
        <v>54</v>
      </c>
      <c r="D20" s="21"/>
      <c r="E20" s="21"/>
      <c r="F20" s="21"/>
      <c r="G20" s="22"/>
      <c r="H20" s="22"/>
      <c r="I20" s="22"/>
      <c r="J20" s="18"/>
      <c r="K20" s="18"/>
    </row>
    <row r="21" spans="1:11" ht="15.95" customHeight="1">
      <c r="A21" s="30" t="s">
        <v>61</v>
      </c>
      <c r="B21" s="23">
        <v>4</v>
      </c>
      <c r="C21" s="28" t="s">
        <v>20</v>
      </c>
      <c r="D21" s="21">
        <f t="shared" ref="D21:I21" si="4">D22+D23</f>
        <v>0</v>
      </c>
      <c r="E21" s="21">
        <f t="shared" si="4"/>
        <v>0</v>
      </c>
      <c r="F21" s="21">
        <f t="shared" si="4"/>
        <v>0</v>
      </c>
      <c r="G21" s="22">
        <f t="shared" si="4"/>
        <v>0</v>
      </c>
      <c r="H21" s="22">
        <f t="shared" si="4"/>
        <v>0</v>
      </c>
      <c r="I21" s="22">
        <f t="shared" si="4"/>
        <v>0</v>
      </c>
      <c r="J21" s="18"/>
      <c r="K21" s="18"/>
    </row>
    <row r="22" spans="1:11" ht="15.95" customHeight="1">
      <c r="A22" s="30"/>
      <c r="B22" s="20"/>
      <c r="C22" s="35" t="s">
        <v>52</v>
      </c>
      <c r="D22" s="21">
        <v>0</v>
      </c>
      <c r="E22" s="21">
        <v>0</v>
      </c>
      <c r="F22" s="21">
        <v>0</v>
      </c>
      <c r="G22" s="22">
        <v>0</v>
      </c>
      <c r="H22" s="22">
        <v>0</v>
      </c>
      <c r="I22" s="22">
        <v>0</v>
      </c>
      <c r="J22" s="18"/>
      <c r="K22" s="18"/>
    </row>
    <row r="23" spans="1:11" ht="15.95" customHeight="1">
      <c r="A23" s="30"/>
      <c r="B23" s="20"/>
      <c r="C23" s="35" t="s">
        <v>54</v>
      </c>
      <c r="D23" s="21"/>
      <c r="E23" s="21"/>
      <c r="F23" s="21"/>
      <c r="G23" s="22"/>
      <c r="H23" s="22"/>
      <c r="I23" s="22"/>
      <c r="J23" s="18"/>
      <c r="K23" s="18"/>
    </row>
    <row r="24" spans="1:11" ht="15.75" customHeight="1">
      <c r="A24" s="30" t="s">
        <v>62</v>
      </c>
      <c r="B24" s="23">
        <v>5</v>
      </c>
      <c r="C24" s="28" t="s">
        <v>218</v>
      </c>
      <c r="D24" s="21">
        <f t="shared" ref="D24:I24" si="5">D25+D26</f>
        <v>67970</v>
      </c>
      <c r="E24" s="21">
        <f t="shared" si="5"/>
        <v>24500</v>
      </c>
      <c r="F24" s="21">
        <f t="shared" si="5"/>
        <v>0</v>
      </c>
      <c r="G24" s="22">
        <f t="shared" si="5"/>
        <v>59698032</v>
      </c>
      <c r="H24" s="22">
        <f t="shared" si="5"/>
        <v>54126478.5</v>
      </c>
      <c r="I24" s="22">
        <f t="shared" si="5"/>
        <v>0</v>
      </c>
      <c r="J24" s="18"/>
      <c r="K24" s="18"/>
    </row>
    <row r="25" spans="1:11" ht="15.95" customHeight="1">
      <c r="A25" s="30"/>
      <c r="B25" s="20"/>
      <c r="C25" s="35" t="s">
        <v>52</v>
      </c>
      <c r="D25" s="21">
        <v>67970</v>
      </c>
      <c r="E25" s="21">
        <v>24500</v>
      </c>
      <c r="F25" s="21">
        <v>0</v>
      </c>
      <c r="G25" s="22">
        <v>59698032</v>
      </c>
      <c r="H25" s="22">
        <v>54126478.5</v>
      </c>
      <c r="I25" s="22">
        <v>0</v>
      </c>
      <c r="J25" s="18"/>
      <c r="K25" s="18"/>
    </row>
    <row r="26" spans="1:11" ht="15.95" customHeight="1">
      <c r="A26" s="30"/>
      <c r="B26" s="20"/>
      <c r="C26" s="35" t="s">
        <v>54</v>
      </c>
      <c r="D26" s="21"/>
      <c r="E26" s="21"/>
      <c r="F26" s="21"/>
      <c r="G26" s="22"/>
      <c r="H26" s="22"/>
      <c r="I26" s="22"/>
      <c r="J26" s="18"/>
      <c r="K26" s="18"/>
    </row>
    <row r="27" spans="1:11" ht="15.95" customHeight="1">
      <c r="A27" s="30" t="s">
        <v>63</v>
      </c>
      <c r="B27" s="23">
        <v>6</v>
      </c>
      <c r="C27" s="28" t="s">
        <v>56</v>
      </c>
      <c r="D27" s="21">
        <f t="shared" ref="D27:I27" si="6">D28+D29</f>
        <v>14000</v>
      </c>
      <c r="E27" s="21">
        <f t="shared" si="6"/>
        <v>0</v>
      </c>
      <c r="F27" s="21">
        <f t="shared" si="6"/>
        <v>0</v>
      </c>
      <c r="G27" s="22">
        <f t="shared" si="6"/>
        <v>60970000</v>
      </c>
      <c r="H27" s="22">
        <f t="shared" si="6"/>
        <v>0</v>
      </c>
      <c r="I27" s="22">
        <f t="shared" si="6"/>
        <v>0</v>
      </c>
      <c r="J27" s="18"/>
      <c r="K27" s="18"/>
    </row>
    <row r="28" spans="1:11" ht="15.95" customHeight="1">
      <c r="A28" s="30"/>
      <c r="B28" s="20"/>
      <c r="C28" s="35" t="s">
        <v>52</v>
      </c>
      <c r="D28" s="21">
        <v>14000</v>
      </c>
      <c r="E28" s="21">
        <v>0</v>
      </c>
      <c r="F28" s="21">
        <v>0</v>
      </c>
      <c r="G28" s="22">
        <v>60970000</v>
      </c>
      <c r="H28" s="22">
        <v>0</v>
      </c>
      <c r="I28" s="22">
        <v>0</v>
      </c>
      <c r="J28" s="18"/>
      <c r="K28" s="18"/>
    </row>
    <row r="29" spans="1:11" ht="15.95" customHeight="1">
      <c r="A29" s="30"/>
      <c r="B29" s="20"/>
      <c r="C29" s="35" t="s">
        <v>54</v>
      </c>
      <c r="D29" s="21"/>
      <c r="E29" s="21"/>
      <c r="F29" s="21"/>
      <c r="G29" s="22"/>
      <c r="H29" s="22"/>
      <c r="I29" s="22"/>
      <c r="J29" s="18"/>
      <c r="K29" s="18"/>
    </row>
    <row r="30" spans="1:11" ht="15.95" customHeight="1">
      <c r="A30" s="30" t="s">
        <v>64</v>
      </c>
      <c r="B30" s="23">
        <v>7</v>
      </c>
      <c r="C30" s="27" t="s">
        <v>21</v>
      </c>
      <c r="D30" s="21">
        <f t="shared" ref="D30:I30" si="7">D31+D32</f>
        <v>0</v>
      </c>
      <c r="E30" s="21">
        <f t="shared" si="7"/>
        <v>298306</v>
      </c>
      <c r="F30" s="21">
        <f t="shared" si="7"/>
        <v>0</v>
      </c>
      <c r="G30" s="22">
        <f t="shared" si="7"/>
        <v>0</v>
      </c>
      <c r="H30" s="22">
        <f t="shared" si="7"/>
        <v>649201924.49000001</v>
      </c>
      <c r="I30" s="22">
        <f t="shared" si="7"/>
        <v>0</v>
      </c>
      <c r="J30" s="18"/>
      <c r="K30" s="18"/>
    </row>
    <row r="31" spans="1:11" ht="15.95" customHeight="1">
      <c r="A31" s="30"/>
      <c r="B31" s="20"/>
      <c r="C31" s="35" t="s">
        <v>52</v>
      </c>
      <c r="D31" s="21">
        <v>0</v>
      </c>
      <c r="E31" s="21">
        <v>298306</v>
      </c>
      <c r="F31" s="21">
        <v>0</v>
      </c>
      <c r="G31" s="22">
        <v>0</v>
      </c>
      <c r="H31" s="22">
        <v>649201924.49000001</v>
      </c>
      <c r="I31" s="22">
        <v>0</v>
      </c>
      <c r="J31" s="18"/>
      <c r="K31" s="18"/>
    </row>
    <row r="32" spans="1:11" ht="15.95" customHeight="1">
      <c r="A32" s="30"/>
      <c r="B32" s="20"/>
      <c r="C32" s="35" t="s">
        <v>54</v>
      </c>
      <c r="D32" s="21"/>
      <c r="E32" s="21"/>
      <c r="F32" s="21"/>
      <c r="G32" s="22"/>
      <c r="H32" s="22"/>
      <c r="I32" s="22"/>
      <c r="J32" s="18"/>
      <c r="K32" s="18"/>
    </row>
    <row r="33" spans="1:11" ht="15.95" customHeight="1">
      <c r="A33" s="30" t="s">
        <v>65</v>
      </c>
      <c r="B33" s="23">
        <v>8</v>
      </c>
      <c r="C33" s="27" t="s">
        <v>35</v>
      </c>
      <c r="D33" s="21">
        <f t="shared" ref="D33:I33" si="8">D34+D35</f>
        <v>0</v>
      </c>
      <c r="E33" s="21">
        <f t="shared" si="8"/>
        <v>0</v>
      </c>
      <c r="F33" s="21">
        <f t="shared" si="8"/>
        <v>0</v>
      </c>
      <c r="G33" s="22">
        <f t="shared" si="8"/>
        <v>0</v>
      </c>
      <c r="H33" s="22">
        <f t="shared" si="8"/>
        <v>0</v>
      </c>
      <c r="I33" s="22">
        <f t="shared" si="8"/>
        <v>0</v>
      </c>
      <c r="J33" s="18"/>
      <c r="K33" s="18"/>
    </row>
    <row r="34" spans="1:11" ht="15.95" customHeight="1">
      <c r="A34" s="30"/>
      <c r="B34" s="20"/>
      <c r="C34" s="35" t="s">
        <v>52</v>
      </c>
      <c r="D34" s="21">
        <v>0</v>
      </c>
      <c r="E34" s="21">
        <v>0</v>
      </c>
      <c r="F34" s="21">
        <v>0</v>
      </c>
      <c r="G34" s="22">
        <v>0</v>
      </c>
      <c r="H34" s="22">
        <v>0</v>
      </c>
      <c r="I34" s="22">
        <v>0</v>
      </c>
      <c r="J34" s="18"/>
      <c r="K34" s="18"/>
    </row>
    <row r="35" spans="1:11" ht="15.95" customHeight="1">
      <c r="A35" s="30"/>
      <c r="B35" s="20"/>
      <c r="C35" s="35" t="s">
        <v>54</v>
      </c>
      <c r="D35" s="21"/>
      <c r="E35" s="21"/>
      <c r="F35" s="21"/>
      <c r="G35" s="22"/>
      <c r="H35" s="22"/>
      <c r="I35" s="22"/>
      <c r="J35" s="18"/>
      <c r="K35" s="18"/>
    </row>
    <row r="36" spans="1:11" ht="15.75" customHeight="1">
      <c r="A36" s="30" t="s">
        <v>66</v>
      </c>
      <c r="B36" s="23">
        <v>9</v>
      </c>
      <c r="C36" s="28" t="s">
        <v>36</v>
      </c>
      <c r="D36" s="21">
        <f t="shared" ref="D36:I36" si="9">D37+D38</f>
        <v>8080</v>
      </c>
      <c r="E36" s="21">
        <f t="shared" si="9"/>
        <v>4650</v>
      </c>
      <c r="F36" s="21">
        <f t="shared" si="9"/>
        <v>0</v>
      </c>
      <c r="G36" s="22">
        <f t="shared" si="9"/>
        <v>8291920</v>
      </c>
      <c r="H36" s="22">
        <f t="shared" si="9"/>
        <v>6353536.7799999993</v>
      </c>
      <c r="I36" s="22">
        <f t="shared" si="9"/>
        <v>0</v>
      </c>
      <c r="J36" s="18"/>
      <c r="K36" s="18"/>
    </row>
    <row r="37" spans="1:11" ht="15.95" customHeight="1">
      <c r="A37" s="30"/>
      <c r="B37" s="20"/>
      <c r="C37" s="35" t="s">
        <v>52</v>
      </c>
      <c r="D37" s="21">
        <v>8080</v>
      </c>
      <c r="E37" s="21">
        <v>4650</v>
      </c>
      <c r="F37" s="21">
        <v>0</v>
      </c>
      <c r="G37" s="22">
        <v>8291920</v>
      </c>
      <c r="H37" s="22">
        <v>6353536.7799999993</v>
      </c>
      <c r="I37" s="22">
        <v>0</v>
      </c>
      <c r="J37" s="18"/>
      <c r="K37" s="18"/>
    </row>
    <row r="38" spans="1:11" ht="15.95" customHeight="1">
      <c r="A38" s="30"/>
      <c r="B38" s="20"/>
      <c r="C38" s="35" t="s">
        <v>54</v>
      </c>
      <c r="D38" s="21"/>
      <c r="E38" s="21"/>
      <c r="F38" s="21"/>
      <c r="G38" s="22"/>
      <c r="H38" s="22"/>
      <c r="I38" s="22"/>
      <c r="J38" s="18"/>
      <c r="K38" s="18"/>
    </row>
    <row r="39" spans="1:11" ht="15.95" customHeight="1">
      <c r="A39" s="30" t="s">
        <v>68</v>
      </c>
      <c r="B39" s="23">
        <v>10</v>
      </c>
      <c r="C39" s="28" t="s">
        <v>67</v>
      </c>
      <c r="D39" s="21">
        <f t="shared" ref="D39:I39" si="10">D40+D41</f>
        <v>5800</v>
      </c>
      <c r="E39" s="21">
        <f t="shared" si="10"/>
        <v>7500</v>
      </c>
      <c r="F39" s="21">
        <f t="shared" si="10"/>
        <v>1150</v>
      </c>
      <c r="G39" s="22">
        <f t="shared" si="10"/>
        <v>6004000</v>
      </c>
      <c r="H39" s="22">
        <f t="shared" si="10"/>
        <v>10131161.039999999</v>
      </c>
      <c r="I39" s="22">
        <f t="shared" si="10"/>
        <v>10494900</v>
      </c>
      <c r="J39" s="18"/>
      <c r="K39" s="18"/>
    </row>
    <row r="40" spans="1:11" ht="15.95" customHeight="1">
      <c r="A40" s="30"/>
      <c r="B40" s="20"/>
      <c r="C40" s="35" t="s">
        <v>52</v>
      </c>
      <c r="D40" s="21">
        <v>5800</v>
      </c>
      <c r="E40" s="21">
        <v>7500</v>
      </c>
      <c r="F40" s="21">
        <v>1150</v>
      </c>
      <c r="G40" s="22">
        <v>6004000</v>
      </c>
      <c r="H40" s="22">
        <v>10131161.039999999</v>
      </c>
      <c r="I40" s="22">
        <v>10494900</v>
      </c>
      <c r="J40" s="18"/>
      <c r="K40" s="18"/>
    </row>
    <row r="41" spans="1:11" ht="15.95" customHeight="1">
      <c r="A41" s="30"/>
      <c r="B41" s="20"/>
      <c r="C41" s="35" t="s">
        <v>54</v>
      </c>
      <c r="D41" s="21"/>
      <c r="E41" s="21"/>
      <c r="F41" s="21"/>
      <c r="G41" s="22"/>
      <c r="H41" s="22"/>
      <c r="I41" s="22"/>
      <c r="J41" s="18"/>
      <c r="K41" s="18"/>
    </row>
    <row r="42" spans="1:11" ht="15.75" customHeight="1">
      <c r="A42" s="30" t="s">
        <v>69</v>
      </c>
      <c r="B42" s="23">
        <v>11</v>
      </c>
      <c r="C42" s="27" t="s">
        <v>22</v>
      </c>
      <c r="D42" s="21">
        <f t="shared" ref="D42:I42" si="11">D43+D44</f>
        <v>11330</v>
      </c>
      <c r="E42" s="21">
        <f t="shared" si="11"/>
        <v>19500</v>
      </c>
      <c r="F42" s="21">
        <f t="shared" si="11"/>
        <v>0</v>
      </c>
      <c r="G42" s="22">
        <f t="shared" si="11"/>
        <v>11553570</v>
      </c>
      <c r="H42" s="22">
        <f t="shared" si="11"/>
        <v>41674114.610000007</v>
      </c>
      <c r="I42" s="22">
        <f t="shared" si="11"/>
        <v>0</v>
      </c>
      <c r="J42" s="18"/>
      <c r="K42" s="18"/>
    </row>
    <row r="43" spans="1:11" ht="15.95" customHeight="1">
      <c r="A43" s="30"/>
      <c r="B43" s="20"/>
      <c r="C43" s="35" t="s">
        <v>52</v>
      </c>
      <c r="D43" s="21">
        <v>11330</v>
      </c>
      <c r="E43" s="21">
        <v>19500</v>
      </c>
      <c r="F43" s="21">
        <v>0</v>
      </c>
      <c r="G43" s="22">
        <v>11553570</v>
      </c>
      <c r="H43" s="22">
        <v>41674114.610000007</v>
      </c>
      <c r="I43" s="22">
        <v>0</v>
      </c>
      <c r="J43" s="18"/>
      <c r="K43" s="18"/>
    </row>
    <row r="44" spans="1:11" ht="15.95" customHeight="1">
      <c r="A44" s="30"/>
      <c r="B44" s="20"/>
      <c r="C44" s="35" t="s">
        <v>54</v>
      </c>
      <c r="D44" s="21"/>
      <c r="E44" s="21"/>
      <c r="F44" s="21"/>
      <c r="G44" s="22"/>
      <c r="H44" s="22"/>
      <c r="I44" s="22"/>
      <c r="J44" s="18"/>
      <c r="K44" s="18"/>
    </row>
    <row r="45" spans="1:11" ht="15.95" customHeight="1">
      <c r="A45" s="30" t="s">
        <v>70</v>
      </c>
      <c r="B45" s="23">
        <v>12</v>
      </c>
      <c r="C45" s="28" t="s">
        <v>32</v>
      </c>
      <c r="D45" s="21">
        <f t="shared" ref="D45:I45" si="12">D46+D47</f>
        <v>2880</v>
      </c>
      <c r="E45" s="21">
        <f t="shared" si="12"/>
        <v>8500</v>
      </c>
      <c r="F45" s="21">
        <f t="shared" si="12"/>
        <v>0</v>
      </c>
      <c r="G45" s="22">
        <f t="shared" si="12"/>
        <v>2949120</v>
      </c>
      <c r="H45" s="22">
        <f t="shared" si="12"/>
        <v>9579986.0700000003</v>
      </c>
      <c r="I45" s="22">
        <f t="shared" si="12"/>
        <v>0</v>
      </c>
      <c r="J45" s="18"/>
      <c r="K45" s="18"/>
    </row>
    <row r="46" spans="1:11" ht="15.95" customHeight="1">
      <c r="A46" s="30"/>
      <c r="B46" s="20"/>
      <c r="C46" s="35" t="s">
        <v>52</v>
      </c>
      <c r="D46" s="21">
        <v>2880</v>
      </c>
      <c r="E46" s="21">
        <v>8500</v>
      </c>
      <c r="F46" s="21">
        <v>0</v>
      </c>
      <c r="G46" s="22">
        <v>2949120</v>
      </c>
      <c r="H46" s="22">
        <v>9579986.0700000003</v>
      </c>
      <c r="I46" s="22">
        <v>0</v>
      </c>
      <c r="J46" s="18"/>
      <c r="K46" s="18"/>
    </row>
    <row r="47" spans="1:11" ht="15.95" customHeight="1">
      <c r="A47" s="30"/>
      <c r="B47" s="20"/>
      <c r="C47" s="35" t="s">
        <v>54</v>
      </c>
      <c r="D47" s="21"/>
      <c r="E47" s="21"/>
      <c r="F47" s="21"/>
      <c r="G47" s="22"/>
      <c r="H47" s="22"/>
      <c r="I47" s="22"/>
      <c r="J47" s="18"/>
      <c r="K47" s="18"/>
    </row>
    <row r="48" spans="1:11" ht="15.95" customHeight="1">
      <c r="A48" s="30" t="s">
        <v>71</v>
      </c>
      <c r="B48" s="23">
        <v>13</v>
      </c>
      <c r="C48" s="28" t="s">
        <v>38</v>
      </c>
      <c r="D48" s="21">
        <f t="shared" ref="D48:I48" si="13">D49+D50</f>
        <v>0</v>
      </c>
      <c r="E48" s="21">
        <f t="shared" si="13"/>
        <v>0</v>
      </c>
      <c r="F48" s="21">
        <f t="shared" si="13"/>
        <v>0</v>
      </c>
      <c r="G48" s="22">
        <f t="shared" si="13"/>
        <v>0</v>
      </c>
      <c r="H48" s="22">
        <f t="shared" si="13"/>
        <v>0</v>
      </c>
      <c r="I48" s="22">
        <f t="shared" si="13"/>
        <v>0</v>
      </c>
      <c r="J48" s="18"/>
      <c r="K48" s="18"/>
    </row>
    <row r="49" spans="1:11" ht="15.95" customHeight="1">
      <c r="A49" s="30"/>
      <c r="B49" s="20"/>
      <c r="C49" s="35" t="s">
        <v>52</v>
      </c>
      <c r="D49" s="21">
        <v>0</v>
      </c>
      <c r="E49" s="21">
        <v>0</v>
      </c>
      <c r="F49" s="21">
        <v>0</v>
      </c>
      <c r="G49" s="22">
        <v>0</v>
      </c>
      <c r="H49" s="22">
        <v>0</v>
      </c>
      <c r="I49" s="22">
        <v>0</v>
      </c>
      <c r="J49" s="18"/>
      <c r="K49" s="18"/>
    </row>
    <row r="50" spans="1:11" ht="15.95" customHeight="1">
      <c r="A50" s="30"/>
      <c r="B50" s="20"/>
      <c r="C50" s="35" t="s">
        <v>54</v>
      </c>
      <c r="D50" s="21"/>
      <c r="E50" s="21"/>
      <c r="F50" s="21"/>
      <c r="G50" s="22"/>
      <c r="H50" s="22"/>
      <c r="I50" s="22"/>
      <c r="J50" s="18"/>
      <c r="K50" s="18"/>
    </row>
    <row r="51" spans="1:11" ht="15.95" customHeight="1">
      <c r="A51" s="30" t="s">
        <v>73</v>
      </c>
      <c r="B51" s="23">
        <v>14</v>
      </c>
      <c r="C51" s="27" t="s">
        <v>72</v>
      </c>
      <c r="D51" s="21">
        <f t="shared" ref="D51:I51" si="14">D52+D53</f>
        <v>0</v>
      </c>
      <c r="E51" s="21">
        <f t="shared" si="14"/>
        <v>145</v>
      </c>
      <c r="F51" s="21">
        <f t="shared" si="14"/>
        <v>0</v>
      </c>
      <c r="G51" s="22">
        <f t="shared" si="14"/>
        <v>0</v>
      </c>
      <c r="H51" s="22">
        <f t="shared" si="14"/>
        <v>295197</v>
      </c>
      <c r="I51" s="22">
        <f t="shared" si="14"/>
        <v>0</v>
      </c>
      <c r="J51" s="18"/>
      <c r="K51" s="18"/>
    </row>
    <row r="52" spans="1:11" ht="15.95" customHeight="1">
      <c r="A52" s="30"/>
      <c r="B52" s="20"/>
      <c r="C52" s="35" t="s">
        <v>52</v>
      </c>
      <c r="D52" s="21">
        <v>0</v>
      </c>
      <c r="E52" s="21">
        <v>145</v>
      </c>
      <c r="F52" s="21">
        <v>0</v>
      </c>
      <c r="G52" s="22">
        <v>0</v>
      </c>
      <c r="H52" s="22">
        <v>295197</v>
      </c>
      <c r="I52" s="22">
        <v>0</v>
      </c>
      <c r="J52" s="18"/>
      <c r="K52" s="18"/>
    </row>
    <row r="53" spans="1:11" ht="15.75" customHeight="1">
      <c r="A53" s="30"/>
      <c r="B53" s="20"/>
      <c r="C53" s="35" t="s">
        <v>54</v>
      </c>
      <c r="D53" s="21"/>
      <c r="E53" s="21"/>
      <c r="F53" s="21"/>
      <c r="G53" s="22"/>
      <c r="H53" s="22"/>
      <c r="I53" s="22"/>
      <c r="J53" s="18"/>
      <c r="K53" s="18"/>
    </row>
    <row r="54" spans="1:11" ht="15.95" customHeight="1">
      <c r="A54" s="30" t="s">
        <v>74</v>
      </c>
      <c r="B54" s="23">
        <v>15</v>
      </c>
      <c r="C54" s="28" t="s">
        <v>23</v>
      </c>
      <c r="D54" s="21">
        <f t="shared" ref="D54:I54" si="15">D55+D56</f>
        <v>0</v>
      </c>
      <c r="E54" s="21">
        <f t="shared" si="15"/>
        <v>50</v>
      </c>
      <c r="F54" s="21">
        <f t="shared" si="15"/>
        <v>0</v>
      </c>
      <c r="G54" s="22">
        <f t="shared" si="15"/>
        <v>0</v>
      </c>
      <c r="H54" s="22">
        <f t="shared" si="15"/>
        <v>63256.5</v>
      </c>
      <c r="I54" s="22">
        <f t="shared" si="15"/>
        <v>0</v>
      </c>
      <c r="J54" s="18"/>
      <c r="K54" s="18"/>
    </row>
    <row r="55" spans="1:11" ht="15.95" customHeight="1">
      <c r="A55" s="30"/>
      <c r="B55" s="20"/>
      <c r="C55" s="35" t="s">
        <v>52</v>
      </c>
      <c r="D55" s="21">
        <v>0</v>
      </c>
      <c r="E55" s="21">
        <v>50</v>
      </c>
      <c r="F55" s="21">
        <v>0</v>
      </c>
      <c r="G55" s="22">
        <v>0</v>
      </c>
      <c r="H55" s="22">
        <v>63256.5</v>
      </c>
      <c r="I55" s="22">
        <v>0</v>
      </c>
      <c r="J55" s="18"/>
      <c r="K55" s="18"/>
    </row>
    <row r="56" spans="1:11" ht="15.95" customHeight="1">
      <c r="A56" s="30"/>
      <c r="B56" s="20"/>
      <c r="C56" s="35" t="s">
        <v>54</v>
      </c>
      <c r="D56" s="21"/>
      <c r="E56" s="21"/>
      <c r="F56" s="21"/>
      <c r="G56" s="22"/>
      <c r="H56" s="22"/>
      <c r="I56" s="22"/>
      <c r="J56" s="18"/>
      <c r="K56" s="18"/>
    </row>
    <row r="57" spans="1:11" ht="35.25" customHeight="1">
      <c r="A57" s="30" t="s">
        <v>75</v>
      </c>
      <c r="B57" s="23">
        <v>16</v>
      </c>
      <c r="C57" s="28" t="s">
        <v>40</v>
      </c>
      <c r="D57" s="21">
        <f t="shared" ref="D57:I57" si="16">D58+D59</f>
        <v>4100</v>
      </c>
      <c r="E57" s="21">
        <f t="shared" si="16"/>
        <v>3000</v>
      </c>
      <c r="F57" s="21">
        <f t="shared" si="16"/>
        <v>0</v>
      </c>
      <c r="G57" s="22">
        <f t="shared" si="16"/>
        <v>4088200</v>
      </c>
      <c r="H57" s="22">
        <f t="shared" si="16"/>
        <v>9457642</v>
      </c>
      <c r="I57" s="22">
        <f t="shared" si="16"/>
        <v>0</v>
      </c>
      <c r="J57" s="18"/>
      <c r="K57" s="18"/>
    </row>
    <row r="58" spans="1:11" ht="15.95" customHeight="1">
      <c r="A58" s="30"/>
      <c r="B58" s="20"/>
      <c r="C58" s="35" t="s">
        <v>52</v>
      </c>
      <c r="D58" s="21">
        <v>4100</v>
      </c>
      <c r="E58" s="21">
        <v>3000</v>
      </c>
      <c r="F58" s="21">
        <v>0</v>
      </c>
      <c r="G58" s="22">
        <v>4088200</v>
      </c>
      <c r="H58" s="22">
        <v>9457642</v>
      </c>
      <c r="I58" s="22">
        <v>0</v>
      </c>
      <c r="J58" s="18"/>
      <c r="K58" s="18"/>
    </row>
    <row r="59" spans="1:11" ht="15.95" customHeight="1">
      <c r="A59" s="30"/>
      <c r="B59" s="20"/>
      <c r="C59" s="35" t="s">
        <v>54</v>
      </c>
      <c r="D59" s="21"/>
      <c r="E59" s="21"/>
      <c r="F59" s="21"/>
      <c r="G59" s="22"/>
      <c r="H59" s="22"/>
      <c r="I59" s="22"/>
      <c r="J59" s="18"/>
      <c r="K59" s="18"/>
    </row>
    <row r="60" spans="1:11" ht="15.95" customHeight="1">
      <c r="A60" s="30" t="s">
        <v>76</v>
      </c>
      <c r="B60" s="23">
        <v>17</v>
      </c>
      <c r="C60" s="28" t="s">
        <v>24</v>
      </c>
      <c r="D60" s="21">
        <f t="shared" ref="D60:I60" si="17">D61+D62</f>
        <v>0</v>
      </c>
      <c r="E60" s="21">
        <f t="shared" si="17"/>
        <v>0</v>
      </c>
      <c r="F60" s="21">
        <f t="shared" si="17"/>
        <v>0</v>
      </c>
      <c r="G60" s="22">
        <f t="shared" si="17"/>
        <v>0</v>
      </c>
      <c r="H60" s="22">
        <f t="shared" si="17"/>
        <v>0</v>
      </c>
      <c r="I60" s="22">
        <f t="shared" si="17"/>
        <v>0</v>
      </c>
      <c r="J60" s="18"/>
      <c r="K60" s="18"/>
    </row>
    <row r="61" spans="1:11" ht="15.95" customHeight="1">
      <c r="A61" s="30"/>
      <c r="B61" s="20"/>
      <c r="C61" s="35" t="s">
        <v>52</v>
      </c>
      <c r="D61" s="21">
        <v>0</v>
      </c>
      <c r="E61" s="21">
        <v>0</v>
      </c>
      <c r="F61" s="21">
        <v>0</v>
      </c>
      <c r="G61" s="22">
        <v>0</v>
      </c>
      <c r="H61" s="22">
        <v>0</v>
      </c>
      <c r="I61" s="22">
        <v>0</v>
      </c>
      <c r="J61" s="18"/>
      <c r="K61" s="18"/>
    </row>
    <row r="62" spans="1:11" ht="15.95" customHeight="1">
      <c r="A62" s="30"/>
      <c r="B62" s="20"/>
      <c r="C62" s="35" t="s">
        <v>54</v>
      </c>
      <c r="D62" s="21"/>
      <c r="E62" s="21"/>
      <c r="F62" s="21"/>
      <c r="G62" s="22"/>
      <c r="H62" s="22"/>
      <c r="I62" s="22"/>
      <c r="J62" s="18"/>
      <c r="K62" s="18"/>
    </row>
    <row r="63" spans="1:11" ht="15.75" customHeight="1">
      <c r="A63" s="30" t="s">
        <v>77</v>
      </c>
      <c r="B63" s="23">
        <v>18</v>
      </c>
      <c r="C63" s="28" t="s">
        <v>25</v>
      </c>
      <c r="D63" s="21">
        <f t="shared" ref="D63:I63" si="18">D64+D65</f>
        <v>0</v>
      </c>
      <c r="E63" s="21">
        <f t="shared" si="18"/>
        <v>1500</v>
      </c>
      <c r="F63" s="21">
        <f t="shared" si="18"/>
        <v>0</v>
      </c>
      <c r="G63" s="22">
        <f t="shared" si="18"/>
        <v>0</v>
      </c>
      <c r="H63" s="22">
        <f t="shared" si="18"/>
        <v>2975922.29</v>
      </c>
      <c r="I63" s="22">
        <f t="shared" si="18"/>
        <v>0</v>
      </c>
      <c r="J63" s="18"/>
      <c r="K63" s="18"/>
    </row>
    <row r="64" spans="1:11" ht="15.95" customHeight="1">
      <c r="A64" s="30"/>
      <c r="B64" s="20"/>
      <c r="C64" s="35" t="s">
        <v>52</v>
      </c>
      <c r="D64" s="21">
        <v>0</v>
      </c>
      <c r="E64" s="21">
        <v>1500</v>
      </c>
      <c r="F64" s="21">
        <v>0</v>
      </c>
      <c r="G64" s="22">
        <v>0</v>
      </c>
      <c r="H64" s="22">
        <v>2975922.29</v>
      </c>
      <c r="I64" s="22">
        <v>0</v>
      </c>
      <c r="J64" s="18"/>
      <c r="K64" s="18"/>
    </row>
    <row r="65" spans="1:11" ht="15.95" customHeight="1">
      <c r="A65" s="30"/>
      <c r="B65" s="20"/>
      <c r="C65" s="35" t="s">
        <v>54</v>
      </c>
      <c r="D65" s="21"/>
      <c r="E65" s="21"/>
      <c r="F65" s="21"/>
      <c r="G65" s="22"/>
      <c r="H65" s="22"/>
      <c r="I65" s="22"/>
      <c r="J65" s="18"/>
      <c r="K65" s="18"/>
    </row>
    <row r="66" spans="1:11" ht="15.75" customHeight="1">
      <c r="A66" s="30" t="s">
        <v>79</v>
      </c>
      <c r="B66" s="23">
        <v>19</v>
      </c>
      <c r="C66" s="28" t="s">
        <v>80</v>
      </c>
      <c r="D66" s="21">
        <f t="shared" ref="D66:I66" si="19">D67+D68</f>
        <v>0</v>
      </c>
      <c r="E66" s="21">
        <f t="shared" si="19"/>
        <v>0</v>
      </c>
      <c r="F66" s="21">
        <f t="shared" si="19"/>
        <v>0</v>
      </c>
      <c r="G66" s="22">
        <f t="shared" si="19"/>
        <v>0</v>
      </c>
      <c r="H66" s="22">
        <f t="shared" si="19"/>
        <v>0</v>
      </c>
      <c r="I66" s="22">
        <f t="shared" si="19"/>
        <v>0</v>
      </c>
      <c r="J66" s="18"/>
      <c r="K66" s="18"/>
    </row>
    <row r="67" spans="1:11" ht="15.95" customHeight="1">
      <c r="A67" s="30"/>
      <c r="B67" s="20"/>
      <c r="C67" s="35" t="s">
        <v>52</v>
      </c>
      <c r="D67" s="21">
        <v>0</v>
      </c>
      <c r="E67" s="21">
        <v>0</v>
      </c>
      <c r="F67" s="21">
        <v>0</v>
      </c>
      <c r="G67" s="22">
        <v>0</v>
      </c>
      <c r="H67" s="22">
        <v>0</v>
      </c>
      <c r="I67" s="22">
        <v>0</v>
      </c>
      <c r="J67" s="18"/>
      <c r="K67" s="18"/>
    </row>
    <row r="68" spans="1:11" ht="15.95" customHeight="1">
      <c r="A68" s="30"/>
      <c r="B68" s="20"/>
      <c r="C68" s="35" t="s">
        <v>54</v>
      </c>
      <c r="D68" s="21"/>
      <c r="E68" s="21"/>
      <c r="F68" s="21"/>
      <c r="G68" s="22"/>
      <c r="H68" s="22"/>
      <c r="I68" s="22"/>
      <c r="J68" s="18"/>
      <c r="K68" s="18"/>
    </row>
    <row r="69" spans="1:11" ht="15.95" customHeight="1">
      <c r="A69" s="30" t="s">
        <v>78</v>
      </c>
      <c r="B69" s="23">
        <v>20</v>
      </c>
      <c r="C69" s="28" t="s">
        <v>26</v>
      </c>
      <c r="D69" s="21">
        <f t="shared" ref="D69:I69" si="20">D70+D71</f>
        <v>0</v>
      </c>
      <c r="E69" s="21">
        <f t="shared" si="20"/>
        <v>0</v>
      </c>
      <c r="F69" s="21">
        <f t="shared" si="20"/>
        <v>41670</v>
      </c>
      <c r="G69" s="22">
        <f t="shared" si="20"/>
        <v>0</v>
      </c>
      <c r="H69" s="22">
        <f t="shared" si="20"/>
        <v>0</v>
      </c>
      <c r="I69" s="22">
        <f t="shared" si="20"/>
        <v>367598090</v>
      </c>
      <c r="J69" s="18"/>
      <c r="K69" s="18"/>
    </row>
    <row r="70" spans="1:11" ht="15.95" customHeight="1">
      <c r="A70" s="30"/>
      <c r="B70" s="20"/>
      <c r="C70" s="35" t="s">
        <v>52</v>
      </c>
      <c r="D70" s="21">
        <v>0</v>
      </c>
      <c r="E70" s="21">
        <v>0</v>
      </c>
      <c r="F70" s="21">
        <v>41670</v>
      </c>
      <c r="G70" s="22">
        <v>0</v>
      </c>
      <c r="H70" s="22">
        <v>0</v>
      </c>
      <c r="I70" s="22">
        <v>367598090</v>
      </c>
      <c r="J70" s="18"/>
      <c r="K70" s="18"/>
    </row>
    <row r="71" spans="1:11" ht="15.95" customHeight="1">
      <c r="A71" s="30"/>
      <c r="B71" s="20"/>
      <c r="C71" s="35" t="s">
        <v>54</v>
      </c>
      <c r="D71" s="21"/>
      <c r="E71" s="21"/>
      <c r="F71" s="21"/>
      <c r="G71" s="22"/>
      <c r="H71" s="22"/>
      <c r="I71" s="22"/>
      <c r="J71" s="18"/>
      <c r="K71" s="18"/>
    </row>
    <row r="72" spans="1:11" ht="33" customHeight="1">
      <c r="A72" s="30" t="s">
        <v>81</v>
      </c>
      <c r="B72" s="23">
        <v>21</v>
      </c>
      <c r="C72" s="28" t="s">
        <v>39</v>
      </c>
      <c r="D72" s="21">
        <f t="shared" ref="D72:I72" si="21">D73+D74</f>
        <v>0</v>
      </c>
      <c r="E72" s="21">
        <f t="shared" si="21"/>
        <v>0</v>
      </c>
      <c r="F72" s="21">
        <f t="shared" si="21"/>
        <v>3564</v>
      </c>
      <c r="G72" s="22">
        <f t="shared" si="21"/>
        <v>0</v>
      </c>
      <c r="H72" s="22">
        <f t="shared" si="21"/>
        <v>0</v>
      </c>
      <c r="I72" s="22">
        <f t="shared" si="21"/>
        <v>32024124</v>
      </c>
      <c r="J72" s="18"/>
      <c r="K72" s="18"/>
    </row>
    <row r="73" spans="1:11" ht="15.95" customHeight="1">
      <c r="A73" s="30"/>
      <c r="B73" s="20"/>
      <c r="C73" s="35" t="s">
        <v>52</v>
      </c>
      <c r="D73" s="21">
        <v>0</v>
      </c>
      <c r="E73" s="21">
        <v>0</v>
      </c>
      <c r="F73" s="21">
        <v>3564</v>
      </c>
      <c r="G73" s="22">
        <v>0</v>
      </c>
      <c r="H73" s="22">
        <v>0</v>
      </c>
      <c r="I73" s="22">
        <v>32024124</v>
      </c>
      <c r="J73" s="18"/>
      <c r="K73" s="18"/>
    </row>
    <row r="74" spans="1:11" ht="15.95" customHeight="1">
      <c r="A74" s="30"/>
      <c r="B74" s="20"/>
      <c r="C74" s="35" t="s">
        <v>54</v>
      </c>
      <c r="D74" s="21"/>
      <c r="E74" s="21"/>
      <c r="F74" s="21"/>
      <c r="G74" s="22"/>
      <c r="H74" s="22"/>
      <c r="I74" s="22"/>
      <c r="J74" s="18"/>
      <c r="K74" s="18"/>
    </row>
    <row r="75" spans="1:11" ht="15.95" customHeight="1">
      <c r="A75" s="30" t="s">
        <v>82</v>
      </c>
      <c r="B75" s="23">
        <v>22</v>
      </c>
      <c r="C75" s="27" t="s">
        <v>37</v>
      </c>
      <c r="D75" s="21">
        <f t="shared" ref="D75:I75" si="22">D76+D77</f>
        <v>0</v>
      </c>
      <c r="E75" s="21">
        <f t="shared" si="22"/>
        <v>0</v>
      </c>
      <c r="F75" s="21">
        <f t="shared" si="22"/>
        <v>0</v>
      </c>
      <c r="G75" s="22">
        <f t="shared" si="22"/>
        <v>0</v>
      </c>
      <c r="H75" s="22">
        <f t="shared" si="22"/>
        <v>0</v>
      </c>
      <c r="I75" s="22">
        <f t="shared" si="22"/>
        <v>0</v>
      </c>
      <c r="J75" s="18"/>
      <c r="K75" s="18"/>
    </row>
    <row r="76" spans="1:11" ht="15.95" customHeight="1">
      <c r="A76" s="30"/>
      <c r="B76" s="20"/>
      <c r="C76" s="35" t="s">
        <v>52</v>
      </c>
      <c r="D76" s="21">
        <v>0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18"/>
      <c r="K76" s="18"/>
    </row>
    <row r="77" spans="1:11" ht="15.95" customHeight="1">
      <c r="A77" s="30"/>
      <c r="B77" s="20"/>
      <c r="C77" s="35" t="s">
        <v>54</v>
      </c>
      <c r="D77" s="21"/>
      <c r="E77" s="21"/>
      <c r="F77" s="21"/>
      <c r="G77" s="22"/>
      <c r="H77" s="22"/>
      <c r="I77" s="22"/>
      <c r="J77" s="18"/>
      <c r="K77" s="18"/>
    </row>
    <row r="78" spans="1:11" ht="15.95" customHeight="1">
      <c r="A78" s="30" t="s">
        <v>84</v>
      </c>
      <c r="B78" s="23">
        <v>23</v>
      </c>
      <c r="C78" s="28" t="s">
        <v>83</v>
      </c>
      <c r="D78" s="21">
        <f t="shared" ref="D78:I78" si="23">D79+D80</f>
        <v>2000</v>
      </c>
      <c r="E78" s="21">
        <f t="shared" si="23"/>
        <v>0</v>
      </c>
      <c r="F78" s="21">
        <f t="shared" si="23"/>
        <v>0</v>
      </c>
      <c r="G78" s="22">
        <f t="shared" si="23"/>
        <v>1766000</v>
      </c>
      <c r="H78" s="22">
        <f t="shared" si="23"/>
        <v>0</v>
      </c>
      <c r="I78" s="22">
        <f t="shared" si="23"/>
        <v>0</v>
      </c>
      <c r="J78" s="18"/>
      <c r="K78" s="18"/>
    </row>
    <row r="79" spans="1:11" ht="15.75" customHeight="1">
      <c r="A79" s="30"/>
      <c r="B79" s="20"/>
      <c r="C79" s="35" t="s">
        <v>52</v>
      </c>
      <c r="D79" s="21">
        <v>2000</v>
      </c>
      <c r="E79" s="21">
        <v>0</v>
      </c>
      <c r="F79" s="21">
        <v>0</v>
      </c>
      <c r="G79" s="22">
        <v>1766000</v>
      </c>
      <c r="H79" s="22">
        <v>0</v>
      </c>
      <c r="I79" s="22">
        <v>0</v>
      </c>
      <c r="J79" s="18"/>
      <c r="K79" s="18"/>
    </row>
    <row r="80" spans="1:11" ht="15.95" customHeight="1">
      <c r="A80" s="30"/>
      <c r="B80" s="20"/>
      <c r="C80" s="35" t="s">
        <v>54</v>
      </c>
      <c r="D80" s="21"/>
      <c r="E80" s="21"/>
      <c r="F80" s="21"/>
      <c r="G80" s="22"/>
      <c r="H80" s="22"/>
      <c r="I80" s="22"/>
      <c r="J80" s="18"/>
      <c r="K80" s="18"/>
    </row>
    <row r="81" spans="1:11" ht="15.95" customHeight="1">
      <c r="A81" s="30" t="s">
        <v>85</v>
      </c>
      <c r="B81" s="23">
        <v>24</v>
      </c>
      <c r="C81" s="27" t="s">
        <v>27</v>
      </c>
      <c r="D81" s="21">
        <f t="shared" ref="D81:I81" si="24">D82+D83</f>
        <v>0</v>
      </c>
      <c r="E81" s="21">
        <f t="shared" si="24"/>
        <v>0</v>
      </c>
      <c r="F81" s="21">
        <f t="shared" si="24"/>
        <v>0</v>
      </c>
      <c r="G81" s="22">
        <f t="shared" si="24"/>
        <v>0</v>
      </c>
      <c r="H81" s="22">
        <f t="shared" si="24"/>
        <v>0</v>
      </c>
      <c r="I81" s="22">
        <f t="shared" si="24"/>
        <v>0</v>
      </c>
      <c r="J81" s="18"/>
      <c r="K81" s="18"/>
    </row>
    <row r="82" spans="1:11" ht="15.95" customHeight="1">
      <c r="A82" s="30"/>
      <c r="B82" s="20"/>
      <c r="C82" s="35" t="s">
        <v>52</v>
      </c>
      <c r="D82" s="21">
        <v>0</v>
      </c>
      <c r="E82" s="21">
        <v>0</v>
      </c>
      <c r="F82" s="21">
        <v>0</v>
      </c>
      <c r="G82" s="22">
        <v>0</v>
      </c>
      <c r="H82" s="22">
        <v>0</v>
      </c>
      <c r="I82" s="22">
        <v>0</v>
      </c>
      <c r="J82" s="18"/>
      <c r="K82" s="18"/>
    </row>
    <row r="83" spans="1:11" ht="15.95" customHeight="1">
      <c r="A83" s="30"/>
      <c r="B83" s="20"/>
      <c r="C83" s="35" t="s">
        <v>54</v>
      </c>
      <c r="D83" s="21"/>
      <c r="E83" s="21"/>
      <c r="F83" s="21"/>
      <c r="G83" s="22"/>
      <c r="H83" s="22"/>
      <c r="I83" s="22"/>
      <c r="J83" s="18"/>
      <c r="K83" s="18"/>
    </row>
    <row r="84" spans="1:11" ht="15.95" customHeight="1">
      <c r="A84" s="30" t="s">
        <v>86</v>
      </c>
      <c r="B84" s="23">
        <v>25</v>
      </c>
      <c r="C84" s="27" t="s">
        <v>28</v>
      </c>
      <c r="D84" s="21">
        <f t="shared" ref="D84:I84" si="25">D85+D86</f>
        <v>0</v>
      </c>
      <c r="E84" s="21">
        <f t="shared" si="25"/>
        <v>0</v>
      </c>
      <c r="F84" s="21">
        <f t="shared" si="25"/>
        <v>0</v>
      </c>
      <c r="G84" s="22">
        <f t="shared" si="25"/>
        <v>0</v>
      </c>
      <c r="H84" s="22">
        <f t="shared" si="25"/>
        <v>0</v>
      </c>
      <c r="I84" s="22">
        <f t="shared" si="25"/>
        <v>0</v>
      </c>
      <c r="J84" s="18"/>
      <c r="K84" s="18"/>
    </row>
    <row r="85" spans="1:11" ht="15.95" customHeight="1">
      <c r="A85" s="30"/>
      <c r="B85" s="20"/>
      <c r="C85" s="35" t="s">
        <v>52</v>
      </c>
      <c r="D85" s="21">
        <v>0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18"/>
      <c r="K85" s="18"/>
    </row>
    <row r="86" spans="1:11" ht="15.95" customHeight="1">
      <c r="A86" s="30"/>
      <c r="B86" s="20"/>
      <c r="C86" s="35" t="s">
        <v>54</v>
      </c>
      <c r="D86" s="21"/>
      <c r="E86" s="21"/>
      <c r="F86" s="21"/>
      <c r="G86" s="22"/>
      <c r="H86" s="22"/>
      <c r="I86" s="22"/>
      <c r="J86" s="18"/>
      <c r="K86" s="18"/>
    </row>
    <row r="87" spans="1:11" ht="15.95" customHeight="1">
      <c r="A87" s="30" t="s">
        <v>87</v>
      </c>
      <c r="B87" s="23">
        <v>26</v>
      </c>
      <c r="C87" s="28" t="s">
        <v>29</v>
      </c>
      <c r="D87" s="21">
        <f t="shared" ref="D87:I87" si="26">D88+D89</f>
        <v>0</v>
      </c>
      <c r="E87" s="21">
        <f t="shared" si="26"/>
        <v>0</v>
      </c>
      <c r="F87" s="21">
        <f t="shared" si="26"/>
        <v>0</v>
      </c>
      <c r="G87" s="22">
        <f t="shared" si="26"/>
        <v>0</v>
      </c>
      <c r="H87" s="22">
        <f t="shared" si="26"/>
        <v>0</v>
      </c>
      <c r="I87" s="22">
        <f t="shared" si="26"/>
        <v>0</v>
      </c>
      <c r="J87" s="18"/>
      <c r="K87" s="18"/>
    </row>
    <row r="88" spans="1:11" ht="15.95" customHeight="1">
      <c r="A88" s="30"/>
      <c r="B88" s="20"/>
      <c r="C88" s="35" t="s">
        <v>52</v>
      </c>
      <c r="D88" s="21">
        <v>0</v>
      </c>
      <c r="E88" s="21">
        <v>0</v>
      </c>
      <c r="F88" s="21">
        <v>0</v>
      </c>
      <c r="G88" s="22">
        <v>0</v>
      </c>
      <c r="H88" s="22">
        <v>0</v>
      </c>
      <c r="I88" s="22">
        <v>0</v>
      </c>
      <c r="J88" s="18"/>
      <c r="K88" s="18"/>
    </row>
    <row r="89" spans="1:11" ht="15.95" customHeight="1">
      <c r="A89" s="30"/>
      <c r="B89" s="20"/>
      <c r="C89" s="35" t="s">
        <v>54</v>
      </c>
      <c r="D89" s="21"/>
      <c r="E89" s="21"/>
      <c r="F89" s="21"/>
      <c r="G89" s="22"/>
      <c r="H89" s="22"/>
      <c r="I89" s="22"/>
      <c r="J89" s="18"/>
      <c r="K89" s="18"/>
    </row>
    <row r="90" spans="1:11" ht="15.95" customHeight="1">
      <c r="A90" s="30" t="s">
        <v>88</v>
      </c>
      <c r="B90" s="23">
        <v>27</v>
      </c>
      <c r="C90" s="27" t="s">
        <v>42</v>
      </c>
      <c r="D90" s="21">
        <f t="shared" ref="D90:I90" si="27">D91+D92</f>
        <v>0</v>
      </c>
      <c r="E90" s="21">
        <f t="shared" si="27"/>
        <v>0</v>
      </c>
      <c r="F90" s="21">
        <f t="shared" si="27"/>
        <v>0</v>
      </c>
      <c r="G90" s="22">
        <f t="shared" si="27"/>
        <v>0</v>
      </c>
      <c r="H90" s="22">
        <f t="shared" si="27"/>
        <v>0</v>
      </c>
      <c r="I90" s="22">
        <f t="shared" si="27"/>
        <v>0</v>
      </c>
      <c r="J90" s="18"/>
      <c r="K90" s="18"/>
    </row>
    <row r="91" spans="1:11" ht="15.95" customHeight="1">
      <c r="A91" s="30"/>
      <c r="B91" s="20"/>
      <c r="C91" s="35" t="s">
        <v>52</v>
      </c>
      <c r="D91" s="21">
        <v>0</v>
      </c>
      <c r="E91" s="21">
        <v>0</v>
      </c>
      <c r="F91" s="21">
        <v>0</v>
      </c>
      <c r="G91" s="22">
        <v>0</v>
      </c>
      <c r="H91" s="22">
        <v>0</v>
      </c>
      <c r="I91" s="22">
        <v>0</v>
      </c>
      <c r="J91" s="18"/>
      <c r="K91" s="18"/>
    </row>
    <row r="92" spans="1:11" ht="15.95" customHeight="1">
      <c r="A92" s="30"/>
      <c r="B92" s="20"/>
      <c r="C92" s="35" t="s">
        <v>54</v>
      </c>
      <c r="D92" s="21"/>
      <c r="E92" s="21"/>
      <c r="F92" s="21"/>
      <c r="G92" s="22"/>
      <c r="H92" s="22"/>
      <c r="I92" s="22"/>
      <c r="J92" s="18"/>
      <c r="K92" s="18"/>
    </row>
    <row r="93" spans="1:11" ht="15.95" customHeight="1">
      <c r="A93" s="30" t="s">
        <v>89</v>
      </c>
      <c r="B93" s="23">
        <v>28</v>
      </c>
      <c r="C93" s="28" t="s">
        <v>30</v>
      </c>
      <c r="D93" s="21">
        <f t="shared" ref="D93:I93" si="28">D94+D95</f>
        <v>0</v>
      </c>
      <c r="E93" s="21">
        <f t="shared" si="28"/>
        <v>2000</v>
      </c>
      <c r="F93" s="21">
        <f t="shared" si="28"/>
        <v>0</v>
      </c>
      <c r="G93" s="22">
        <f t="shared" si="28"/>
        <v>0</v>
      </c>
      <c r="H93" s="22">
        <f t="shared" si="28"/>
        <v>2884496.4000000004</v>
      </c>
      <c r="I93" s="22">
        <f t="shared" si="28"/>
        <v>0</v>
      </c>
      <c r="J93" s="18"/>
      <c r="K93" s="18"/>
    </row>
    <row r="94" spans="1:11" ht="15.95" customHeight="1">
      <c r="A94" s="30"/>
      <c r="B94" s="20"/>
      <c r="C94" s="35" t="s">
        <v>52</v>
      </c>
      <c r="D94" s="21">
        <v>0</v>
      </c>
      <c r="E94" s="21">
        <v>2000</v>
      </c>
      <c r="F94" s="21">
        <v>0</v>
      </c>
      <c r="G94" s="22">
        <v>0</v>
      </c>
      <c r="H94" s="22">
        <v>2884496.4000000004</v>
      </c>
      <c r="I94" s="22">
        <v>0</v>
      </c>
      <c r="J94" s="18"/>
      <c r="K94" s="18"/>
    </row>
    <row r="95" spans="1:11" ht="15.95" customHeight="1">
      <c r="A95" s="30"/>
      <c r="B95" s="20"/>
      <c r="C95" s="35" t="s">
        <v>54</v>
      </c>
      <c r="D95" s="21"/>
      <c r="E95" s="21"/>
      <c r="F95" s="21"/>
      <c r="G95" s="22"/>
      <c r="H95" s="22"/>
      <c r="I95" s="22"/>
      <c r="J95" s="18"/>
      <c r="K95" s="18"/>
    </row>
    <row r="96" spans="1:11" ht="15.95" customHeight="1">
      <c r="A96" s="30" t="s">
        <v>90</v>
      </c>
      <c r="B96" s="23">
        <v>29</v>
      </c>
      <c r="C96" s="27" t="s">
        <v>31</v>
      </c>
      <c r="D96" s="21">
        <f t="shared" ref="D96:I96" si="29">D97+D98</f>
        <v>0</v>
      </c>
      <c r="E96" s="21">
        <f t="shared" si="29"/>
        <v>1900</v>
      </c>
      <c r="F96" s="21">
        <f t="shared" si="29"/>
        <v>0</v>
      </c>
      <c r="G96" s="22">
        <f t="shared" si="29"/>
        <v>0</v>
      </c>
      <c r="H96" s="22">
        <f t="shared" si="29"/>
        <v>4954917.13</v>
      </c>
      <c r="I96" s="22">
        <f t="shared" si="29"/>
        <v>0</v>
      </c>
      <c r="J96" s="18"/>
      <c r="K96" s="18"/>
    </row>
    <row r="97" spans="1:11" ht="15.95" customHeight="1">
      <c r="A97" s="30"/>
      <c r="B97" s="20"/>
      <c r="C97" s="35" t="s">
        <v>52</v>
      </c>
      <c r="D97" s="21">
        <v>0</v>
      </c>
      <c r="E97" s="21">
        <v>1900</v>
      </c>
      <c r="F97" s="21">
        <v>0</v>
      </c>
      <c r="G97" s="22">
        <v>0</v>
      </c>
      <c r="H97" s="22">
        <v>4954917.13</v>
      </c>
      <c r="I97" s="22">
        <v>0</v>
      </c>
      <c r="J97" s="18"/>
      <c r="K97" s="18"/>
    </row>
    <row r="98" spans="1:11" ht="15.95" customHeight="1">
      <c r="A98" s="30"/>
      <c r="B98" s="20"/>
      <c r="C98" s="35" t="s">
        <v>54</v>
      </c>
      <c r="D98" s="21"/>
      <c r="E98" s="21"/>
      <c r="F98" s="21"/>
      <c r="G98" s="22"/>
      <c r="H98" s="22"/>
      <c r="I98" s="22"/>
      <c r="J98" s="18"/>
      <c r="K98" s="18"/>
    </row>
    <row r="99" spans="1:11" ht="15.75">
      <c r="A99" s="30" t="s">
        <v>102</v>
      </c>
      <c r="B99" s="23">
        <v>30</v>
      </c>
      <c r="C99" s="27" t="s">
        <v>103</v>
      </c>
      <c r="D99" s="21">
        <f t="shared" ref="D99:I99" si="30">D100+D101</f>
        <v>0</v>
      </c>
      <c r="E99" s="21">
        <f t="shared" si="30"/>
        <v>0</v>
      </c>
      <c r="F99" s="21">
        <f t="shared" si="30"/>
        <v>0</v>
      </c>
      <c r="G99" s="22">
        <f t="shared" si="30"/>
        <v>0</v>
      </c>
      <c r="H99" s="22">
        <f t="shared" si="30"/>
        <v>0</v>
      </c>
      <c r="I99" s="22">
        <f t="shared" si="30"/>
        <v>0</v>
      </c>
      <c r="J99" s="18"/>
      <c r="K99" s="18"/>
    </row>
    <row r="100" spans="1:11" ht="15.95" customHeight="1">
      <c r="A100" s="30"/>
      <c r="B100" s="20"/>
      <c r="C100" s="35" t="s">
        <v>52</v>
      </c>
      <c r="D100" s="21">
        <v>0</v>
      </c>
      <c r="E100" s="21">
        <v>0</v>
      </c>
      <c r="F100" s="21">
        <v>0</v>
      </c>
      <c r="G100" s="22">
        <v>0</v>
      </c>
      <c r="H100" s="22">
        <v>0</v>
      </c>
      <c r="I100" s="22">
        <v>0</v>
      </c>
      <c r="J100" s="18"/>
      <c r="K100" s="18"/>
    </row>
    <row r="101" spans="1:11" ht="15.95" customHeight="1">
      <c r="A101" s="30"/>
      <c r="B101" s="20"/>
      <c r="C101" s="35" t="s">
        <v>54</v>
      </c>
      <c r="D101" s="21"/>
      <c r="E101" s="21"/>
      <c r="F101" s="21"/>
      <c r="G101" s="22"/>
      <c r="H101" s="22"/>
      <c r="I101" s="22"/>
      <c r="J101" s="18"/>
      <c r="K101" s="18"/>
    </row>
    <row r="102" spans="1:11" ht="15.95" customHeight="1">
      <c r="B102" s="24">
        <v>0</v>
      </c>
      <c r="C102" s="36" t="s">
        <v>2</v>
      </c>
      <c r="D102" s="25">
        <f t="shared" ref="D102:I102" si="31">D103+D104</f>
        <v>292839</v>
      </c>
      <c r="E102" s="25">
        <f t="shared" si="31"/>
        <v>455762</v>
      </c>
      <c r="F102" s="25">
        <f t="shared" si="31"/>
        <v>46384</v>
      </c>
      <c r="G102" s="25">
        <f t="shared" si="31"/>
        <v>318327045</v>
      </c>
      <c r="H102" s="25">
        <f t="shared" si="31"/>
        <v>952478281.20999992</v>
      </c>
      <c r="I102" s="25">
        <f t="shared" si="31"/>
        <v>410117114</v>
      </c>
      <c r="J102" s="18"/>
      <c r="K102" s="18"/>
    </row>
    <row r="103" spans="1:11" ht="15.95" customHeight="1">
      <c r="B103" s="24"/>
      <c r="C103" s="37" t="s">
        <v>52</v>
      </c>
      <c r="D103" s="25">
        <f t="shared" ref="D103:I104" si="32">D13+D16+D19+D22+D28+D31+D34+D37+D40+D43+D46+D49+D52+D55+D58+D61+D64+D67+D70+D73+D76+D79+D82+D85+D88+D91+D94+D97+D100+D25</f>
        <v>292839</v>
      </c>
      <c r="E103" s="25">
        <f t="shared" si="32"/>
        <v>455762</v>
      </c>
      <c r="F103" s="25">
        <f t="shared" si="32"/>
        <v>46384</v>
      </c>
      <c r="G103" s="25">
        <f t="shared" si="32"/>
        <v>318327045</v>
      </c>
      <c r="H103" s="25">
        <f t="shared" si="32"/>
        <v>952478281.20999992</v>
      </c>
      <c r="I103" s="25">
        <f t="shared" si="32"/>
        <v>410117114</v>
      </c>
      <c r="J103" s="18"/>
      <c r="K103" s="18"/>
    </row>
    <row r="104" spans="1:11" ht="15.95" customHeight="1">
      <c r="B104" s="24"/>
      <c r="C104" s="37" t="s">
        <v>54</v>
      </c>
      <c r="D104" s="25">
        <f t="shared" si="32"/>
        <v>0</v>
      </c>
      <c r="E104" s="25">
        <f t="shared" si="32"/>
        <v>0</v>
      </c>
      <c r="F104" s="25">
        <f t="shared" si="32"/>
        <v>0</v>
      </c>
      <c r="G104" s="25">
        <f t="shared" si="32"/>
        <v>0</v>
      </c>
      <c r="H104" s="25">
        <f t="shared" si="32"/>
        <v>0</v>
      </c>
      <c r="I104" s="25">
        <f t="shared" si="32"/>
        <v>0</v>
      </c>
      <c r="J104" s="18"/>
      <c r="K104" s="18"/>
    </row>
    <row r="106" spans="1:11">
      <c r="D106" s="8">
        <f t="shared" ref="D106:I106" si="33">D107+D108</f>
        <v>292839</v>
      </c>
      <c r="E106" s="8">
        <f t="shared" si="33"/>
        <v>455762</v>
      </c>
      <c r="F106" s="8">
        <f t="shared" si="33"/>
        <v>46384</v>
      </c>
      <c r="G106" s="11">
        <f t="shared" si="33"/>
        <v>318327045</v>
      </c>
      <c r="H106" s="11">
        <f t="shared" si="33"/>
        <v>952478281.21000004</v>
      </c>
      <c r="I106" s="11">
        <f t="shared" si="33"/>
        <v>410117114</v>
      </c>
    </row>
    <row r="107" spans="1:11">
      <c r="D107" s="12">
        <v>292839</v>
      </c>
      <c r="E107" s="12">
        <v>455762</v>
      </c>
      <c r="F107" s="12">
        <v>46384</v>
      </c>
      <c r="G107" s="9">
        <v>318327045</v>
      </c>
      <c r="H107" s="10">
        <v>952478281.21000004</v>
      </c>
      <c r="I107" s="10">
        <v>410117114</v>
      </c>
    </row>
    <row r="108" spans="1:11">
      <c r="E108" s="12"/>
      <c r="F108" s="12"/>
      <c r="H108" s="10"/>
      <c r="I108" s="10"/>
    </row>
    <row r="109" spans="1:11">
      <c r="E109" s="9"/>
    </row>
    <row r="110" spans="1:11">
      <c r="C110" s="73" t="s">
        <v>55</v>
      </c>
      <c r="D110" s="13">
        <f>D103-D107</f>
        <v>0</v>
      </c>
      <c r="E110" s="13">
        <f t="shared" ref="D110:I111" si="34">E103-E107</f>
        <v>0</v>
      </c>
      <c r="F110" s="13">
        <f t="shared" si="34"/>
        <v>0</v>
      </c>
      <c r="G110" s="13">
        <f t="shared" si="34"/>
        <v>0</v>
      </c>
      <c r="H110" s="13">
        <f t="shared" si="34"/>
        <v>0</v>
      </c>
      <c r="I110" s="13">
        <f t="shared" si="34"/>
        <v>0</v>
      </c>
    </row>
    <row r="111" spans="1:11">
      <c r="C111" s="73"/>
      <c r="D111" s="13">
        <f t="shared" si="34"/>
        <v>0</v>
      </c>
      <c r="E111" s="13">
        <f t="shared" si="34"/>
        <v>0</v>
      </c>
      <c r="F111" s="13">
        <f t="shared" si="34"/>
        <v>0</v>
      </c>
      <c r="G111" s="13">
        <f t="shared" si="34"/>
        <v>0</v>
      </c>
      <c r="H111" s="13">
        <f t="shared" si="34"/>
        <v>0</v>
      </c>
      <c r="I111" s="13">
        <f t="shared" si="34"/>
        <v>0</v>
      </c>
    </row>
    <row r="114" spans="5:9">
      <c r="H114" s="11"/>
      <c r="I114" s="11"/>
    </row>
    <row r="115" spans="5:9">
      <c r="H115" s="10"/>
      <c r="I115" s="10"/>
    </row>
    <row r="117" spans="5:9">
      <c r="E117" s="9"/>
    </row>
  </sheetData>
  <autoFilter ref="B11:K101">
    <filterColumn colId="3"/>
    <filterColumn colId="7"/>
  </autoFilter>
  <mergeCells count="16">
    <mergeCell ref="C110:C111"/>
    <mergeCell ref="D2:I2"/>
    <mergeCell ref="D8:D10"/>
    <mergeCell ref="E8:E10"/>
    <mergeCell ref="F8:F10"/>
    <mergeCell ref="G8:G10"/>
    <mergeCell ref="H8:H10"/>
    <mergeCell ref="D4:I4"/>
    <mergeCell ref="D5:I5"/>
    <mergeCell ref="B6:B10"/>
    <mergeCell ref="C6:C10"/>
    <mergeCell ref="D6:F6"/>
    <mergeCell ref="G6:I6"/>
    <mergeCell ref="D7:F7"/>
    <mergeCell ref="G7:I7"/>
    <mergeCell ref="I8:I10"/>
  </mergeCells>
  <conditionalFormatting sqref="B15:B104 D12:I104">
    <cfRule type="cellIs" dxfId="0" priority="3" stopIfTrue="1" operator="lessThan">
      <formula>0</formula>
    </cfRule>
  </conditionalFormatting>
  <pageMargins left="0" right="0" top="0" bottom="0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28</vt:i4>
      </vt:variant>
    </vt:vector>
  </HeadingPairs>
  <TitlesOfParts>
    <vt:vector size="42" baseType="lpstr">
      <vt:lpstr>Прил_12_ВМП</vt:lpstr>
      <vt:lpstr>Прил_13_Свод_услуги</vt:lpstr>
      <vt:lpstr>Прил.13 Альфа</vt:lpstr>
      <vt:lpstr>Прил_13_СОГАЗ</vt:lpstr>
      <vt:lpstr>Прил_14 ДН</vt:lpstr>
      <vt:lpstr>Прил_14_Альфа</vt:lpstr>
      <vt:lpstr>Прил_14_СОГАЗ</vt:lpstr>
      <vt:lpstr>Прил_15 СВОД</vt:lpstr>
      <vt:lpstr>Прил_15 Альфа</vt:lpstr>
      <vt:lpstr>Прил_15 СОГАЗ</vt:lpstr>
      <vt:lpstr>00 (ДиН)</vt:lpstr>
      <vt:lpstr>18 (ДиН)</vt:lpstr>
      <vt:lpstr>14 (ДиН)</vt:lpstr>
      <vt:lpstr>00 (Ед)</vt:lpstr>
      <vt:lpstr>'00 (ДиН)'!Заголовки_для_печати</vt:lpstr>
      <vt:lpstr>'00 (Ед)'!Заголовки_для_печати</vt:lpstr>
      <vt:lpstr>'14 (ДиН)'!Заголовки_для_печати</vt:lpstr>
      <vt:lpstr>'18 (ДиН)'!Заголовки_для_печати</vt:lpstr>
      <vt:lpstr>'Прил.13 Альфа'!Заголовки_для_печати</vt:lpstr>
      <vt:lpstr>Прил_12_ВМП!Заголовки_для_печати</vt:lpstr>
      <vt:lpstr>Прил_13_Свод_услуги!Заголовки_для_печати</vt:lpstr>
      <vt:lpstr>Прил_13_СОГАЗ!Заголовки_для_печати</vt:lpstr>
      <vt:lpstr>'Прил_14 ДН'!Заголовки_для_печати</vt:lpstr>
      <vt:lpstr>Прил_14_Альфа!Заголовки_для_печати</vt:lpstr>
      <vt:lpstr>Прил_14_СОГАЗ!Заголовки_для_печати</vt:lpstr>
      <vt:lpstr>'Прил_15 Альфа'!Заголовки_для_печати</vt:lpstr>
      <vt:lpstr>'Прил_15 СВОД'!Заголовки_для_печати</vt:lpstr>
      <vt:lpstr>'Прил_15 СОГАЗ'!Заголовки_для_печати</vt:lpstr>
      <vt:lpstr>'00 (ДиН)'!Область_печати</vt:lpstr>
      <vt:lpstr>'00 (Ед)'!Область_печати</vt:lpstr>
      <vt:lpstr>'14 (ДиН)'!Область_печати</vt:lpstr>
      <vt:lpstr>'18 (ДиН)'!Область_печати</vt:lpstr>
      <vt:lpstr>'Прил.13 Альфа'!Область_печати</vt:lpstr>
      <vt:lpstr>Прил_12_ВМП!Область_печати</vt:lpstr>
      <vt:lpstr>Прил_13_Свод_услуги!Область_печати</vt:lpstr>
      <vt:lpstr>Прил_13_СОГАЗ!Область_печати</vt:lpstr>
      <vt:lpstr>'Прил_14 ДН'!Область_печати</vt:lpstr>
      <vt:lpstr>Прил_14_Альфа!Область_печати</vt:lpstr>
      <vt:lpstr>Прил_14_СОГАЗ!Область_печати</vt:lpstr>
      <vt:lpstr>'Прил_15 Альфа'!Область_печати</vt:lpstr>
      <vt:lpstr>'Прил_15 СВОД'!Область_печати</vt:lpstr>
      <vt:lpstr>'Прил_15 СОГАЗ'!Область_печати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Komissarova</dc:creator>
  <cp:lastModifiedBy>Pismennaya.IA</cp:lastModifiedBy>
  <cp:lastPrinted>2025-12-03T14:02:56Z</cp:lastPrinted>
  <dcterms:created xsi:type="dcterms:W3CDTF">2015-08-13T11:05:22Z</dcterms:created>
  <dcterms:modified xsi:type="dcterms:W3CDTF">2026-02-05T09:35:12Z</dcterms:modified>
</cp:coreProperties>
</file>